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6530"/>
  </bookViews>
  <sheets>
    <sheet name="ПАСПОРТ (прил.1 к МП)" sheetId="1" r:id="rId1"/>
    <sheet name="КП 1 (прил.2 к МП)" sheetId="2" state="hidden" r:id="rId2"/>
    <sheet name="КП 2 (прил.3 к МП)" sheetId="3" state="hidden" r:id="rId3"/>
    <sheet name="КП 3 (прил.4 к МП)" sheetId="4" state="hidden" r:id="rId4"/>
    <sheet name="КП 4 это в 3 КП" sheetId="5" state="hidden" r:id="rId5"/>
  </sheets>
  <definedNames>
    <definedName name="_edn1" localSheetId="0">'ПАСПОРТ (прил.1 к МП)'!$A$103</definedName>
    <definedName name="_edn2" localSheetId="0">'ПАСПОРТ (прил.1 к МП)'!$A$104</definedName>
    <definedName name="_ednref1" localSheetId="0">'ПАСПОРТ (прил.1 к МП)'!$D$29</definedName>
    <definedName name="_ednref2" localSheetId="0">'ПАСПОРТ (прил.1 к МП)'!$A$84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7" i="1" l="1"/>
  <c r="J97" i="1"/>
  <c r="I97" i="1"/>
  <c r="F96" i="1"/>
  <c r="K93" i="1"/>
  <c r="L61" i="2"/>
  <c r="K94" i="1" s="1"/>
  <c r="K61" i="2"/>
  <c r="J94" i="1" s="1"/>
  <c r="J61" i="2"/>
  <c r="I94" i="1" s="1"/>
  <c r="I61" i="2"/>
  <c r="H61" i="2"/>
  <c r="G94" i="1" s="1"/>
  <c r="L60" i="2"/>
  <c r="K60" i="2"/>
  <c r="J93" i="1" s="1"/>
  <c r="J60" i="2"/>
  <c r="I93" i="1" s="1"/>
  <c r="I60" i="2"/>
  <c r="H93" i="1" s="1"/>
  <c r="H60" i="2"/>
  <c r="G93" i="1" s="1"/>
  <c r="L59" i="2"/>
  <c r="L58" i="2" s="1"/>
  <c r="K59" i="2"/>
  <c r="J59" i="2"/>
  <c r="I92" i="1" s="1"/>
  <c r="I88" i="1" s="1"/>
  <c r="I59" i="2"/>
  <c r="H92" i="1" s="1"/>
  <c r="H88" i="1" s="1"/>
  <c r="H59" i="2"/>
  <c r="F59" i="2" s="1"/>
  <c r="G61" i="2"/>
  <c r="F94" i="1" s="1"/>
  <c r="G60" i="2"/>
  <c r="F93" i="1" s="1"/>
  <c r="G59" i="2"/>
  <c r="F92" i="1" s="1"/>
  <c r="F88" i="1" s="1"/>
  <c r="L71" i="2"/>
  <c r="K71" i="2"/>
  <c r="J71" i="2"/>
  <c r="I71" i="2"/>
  <c r="H71" i="2"/>
  <c r="G71" i="2"/>
  <c r="F72" i="2"/>
  <c r="L68" i="2"/>
  <c r="K68" i="2"/>
  <c r="J68" i="2"/>
  <c r="I68" i="2"/>
  <c r="H68" i="2"/>
  <c r="G68" i="2"/>
  <c r="L65" i="2"/>
  <c r="K65" i="2"/>
  <c r="J65" i="2"/>
  <c r="I65" i="2"/>
  <c r="H65" i="2"/>
  <c r="G65" i="2"/>
  <c r="L62" i="2"/>
  <c r="K62" i="2"/>
  <c r="J62" i="2"/>
  <c r="I62" i="2"/>
  <c r="H62" i="2"/>
  <c r="G62" i="2"/>
  <c r="F74" i="2"/>
  <c r="F73" i="2"/>
  <c r="F70" i="2"/>
  <c r="F69" i="2"/>
  <c r="F67" i="2"/>
  <c r="F66" i="2"/>
  <c r="F64" i="2"/>
  <c r="F63" i="2"/>
  <c r="L53" i="3"/>
  <c r="K53" i="3"/>
  <c r="J53" i="3"/>
  <c r="I53" i="3"/>
  <c r="H97" i="1" s="1"/>
  <c r="H53" i="3"/>
  <c r="G97" i="1" s="1"/>
  <c r="L52" i="3"/>
  <c r="K96" i="1" s="1"/>
  <c r="K52" i="3"/>
  <c r="J96" i="1" s="1"/>
  <c r="J52" i="3"/>
  <c r="I96" i="1" s="1"/>
  <c r="I52" i="3"/>
  <c r="H96" i="1" s="1"/>
  <c r="H52" i="3"/>
  <c r="H51" i="3" s="1"/>
  <c r="G53" i="3"/>
  <c r="F97" i="1" s="1"/>
  <c r="G52" i="3"/>
  <c r="L60" i="3"/>
  <c r="K60" i="3"/>
  <c r="J60" i="3"/>
  <c r="I60" i="3"/>
  <c r="H60" i="3"/>
  <c r="G60" i="3"/>
  <c r="L57" i="3"/>
  <c r="K57" i="3"/>
  <c r="J57" i="3"/>
  <c r="I57" i="3"/>
  <c r="H57" i="3"/>
  <c r="G57" i="3"/>
  <c r="L54" i="3"/>
  <c r="K54" i="3"/>
  <c r="J54" i="3"/>
  <c r="I54" i="3"/>
  <c r="H54" i="3"/>
  <c r="G54" i="3"/>
  <c r="L51" i="3"/>
  <c r="F62" i="3"/>
  <c r="F61" i="3"/>
  <c r="F59" i="3"/>
  <c r="F58" i="3"/>
  <c r="F56" i="3"/>
  <c r="F55" i="3"/>
  <c r="J95" i="1" l="1"/>
  <c r="G92" i="1"/>
  <c r="G88" i="1" s="1"/>
  <c r="K92" i="1"/>
  <c r="K88" i="1" s="1"/>
  <c r="E88" i="1" s="1"/>
  <c r="K58" i="2"/>
  <c r="I58" i="2"/>
  <c r="J92" i="1"/>
  <c r="J88" i="1" s="1"/>
  <c r="H95" i="1"/>
  <c r="G96" i="1"/>
  <c r="E96" i="1" s="1"/>
  <c r="F60" i="3"/>
  <c r="F68" i="2"/>
  <c r="H58" i="2"/>
  <c r="J58" i="2"/>
  <c r="I51" i="3"/>
  <c r="G51" i="3"/>
  <c r="F51" i="3" s="1"/>
  <c r="H94" i="1"/>
  <c r="H91" i="1" s="1"/>
  <c r="K95" i="1"/>
  <c r="F95" i="1"/>
  <c r="F91" i="1"/>
  <c r="I91" i="1"/>
  <c r="E97" i="1"/>
  <c r="I95" i="1"/>
  <c r="E93" i="1"/>
  <c r="G91" i="1"/>
  <c r="K91" i="1"/>
  <c r="F61" i="2"/>
  <c r="F60" i="2"/>
  <c r="G58" i="2"/>
  <c r="F58" i="2" s="1"/>
  <c r="F62" i="2"/>
  <c r="F65" i="2"/>
  <c r="F71" i="2"/>
  <c r="F54" i="3"/>
  <c r="J51" i="3"/>
  <c r="F57" i="3"/>
  <c r="F52" i="3"/>
  <c r="F53" i="3"/>
  <c r="K51" i="3"/>
  <c r="L55" i="4"/>
  <c r="K55" i="4"/>
  <c r="J55" i="4"/>
  <c r="I99" i="1" s="1"/>
  <c r="I55" i="4"/>
  <c r="H55" i="4"/>
  <c r="G99" i="1" s="1"/>
  <c r="G55" i="4"/>
  <c r="F99" i="1" s="1"/>
  <c r="L56" i="4"/>
  <c r="K100" i="1" s="1"/>
  <c r="K90" i="1" s="1"/>
  <c r="K56" i="4"/>
  <c r="J100" i="1" s="1"/>
  <c r="J90" i="1" s="1"/>
  <c r="J56" i="4"/>
  <c r="I56" i="4"/>
  <c r="H56" i="4"/>
  <c r="G56" i="4"/>
  <c r="F66" i="4"/>
  <c r="F64" i="4"/>
  <c r="F62" i="4"/>
  <c r="F60" i="4"/>
  <c r="F58" i="4"/>
  <c r="L57" i="4"/>
  <c r="K57" i="4"/>
  <c r="J57" i="4"/>
  <c r="I57" i="4"/>
  <c r="H57" i="4"/>
  <c r="G57" i="4"/>
  <c r="L59" i="4"/>
  <c r="K59" i="4"/>
  <c r="J59" i="4"/>
  <c r="I59" i="4"/>
  <c r="H59" i="4"/>
  <c r="G59" i="4"/>
  <c r="L61" i="4"/>
  <c r="K61" i="4"/>
  <c r="J61" i="4"/>
  <c r="I61" i="4"/>
  <c r="H61" i="4"/>
  <c r="G61" i="4"/>
  <c r="L63" i="4"/>
  <c r="K63" i="4"/>
  <c r="J63" i="4"/>
  <c r="I63" i="4"/>
  <c r="H63" i="4"/>
  <c r="G63" i="4"/>
  <c r="F63" i="4" s="1"/>
  <c r="L65" i="4"/>
  <c r="K65" i="4"/>
  <c r="J65" i="4"/>
  <c r="I65" i="4"/>
  <c r="H65" i="4"/>
  <c r="G65" i="4"/>
  <c r="G95" i="1" l="1"/>
  <c r="E95" i="1" s="1"/>
  <c r="G89" i="1"/>
  <c r="J91" i="1"/>
  <c r="E91" i="1" s="1"/>
  <c r="E94" i="1"/>
  <c r="E92" i="1"/>
  <c r="K54" i="4"/>
  <c r="J99" i="1"/>
  <c r="F89" i="1"/>
  <c r="L54" i="4"/>
  <c r="K99" i="1"/>
  <c r="F65" i="4"/>
  <c r="F55" i="4"/>
  <c r="H99" i="1"/>
  <c r="I54" i="4"/>
  <c r="H100" i="1"/>
  <c r="H90" i="1" s="1"/>
  <c r="I89" i="1"/>
  <c r="J54" i="4"/>
  <c r="I100" i="1"/>
  <c r="I90" i="1" s="1"/>
  <c r="H54" i="4"/>
  <c r="G100" i="1"/>
  <c r="G54" i="4"/>
  <c r="F100" i="1"/>
  <c r="F59" i="4"/>
  <c r="F61" i="4"/>
  <c r="F57" i="4"/>
  <c r="F56" i="4"/>
  <c r="H89" i="1" l="1"/>
  <c r="H87" i="1" s="1"/>
  <c r="H98" i="1"/>
  <c r="J98" i="1"/>
  <c r="J89" i="1"/>
  <c r="J87" i="1" s="1"/>
  <c r="I87" i="1"/>
  <c r="I98" i="1"/>
  <c r="K98" i="1"/>
  <c r="K89" i="1"/>
  <c r="K87" i="1" s="1"/>
  <c r="E99" i="1"/>
  <c r="F54" i="4"/>
  <c r="G90" i="1"/>
  <c r="G87" i="1" s="1"/>
  <c r="G98" i="1"/>
  <c r="F98" i="1"/>
  <c r="E100" i="1"/>
  <c r="F90" i="1"/>
  <c r="E98" i="1" l="1"/>
  <c r="E89" i="1"/>
  <c r="E90" i="1"/>
  <c r="F87" i="1"/>
  <c r="E87" i="1" s="1"/>
</calcChain>
</file>

<file path=xl/sharedStrings.xml><?xml version="1.0" encoding="utf-8"?>
<sst xmlns="http://schemas.openxmlformats.org/spreadsheetml/2006/main" count="771" uniqueCount="331">
  <si>
    <t>Приложение № 1</t>
  </si>
  <si>
    <t xml:space="preserve"> «Александровск-Сахалинский район»</t>
  </si>
  <si>
    <t>ПАСПОРТ</t>
  </si>
  <si>
    <t>Ответственный исполнитель муниципальной программы</t>
  </si>
  <si>
    <t>Участники</t>
  </si>
  <si>
    <t>-</t>
  </si>
  <si>
    <t>Период реализации</t>
  </si>
  <si>
    <t>2025 - 2030 годы</t>
  </si>
  <si>
    <t>Цели муниципальной программы</t>
  </si>
  <si>
    <t>Объемы финансового обеспечения за весь период реализации</t>
  </si>
  <si>
    <t>Наименование показателя</t>
  </si>
  <si>
    <t>Планируемое значение по годам реализации программы</t>
  </si>
  <si>
    <t>Ответственный за достижение показателя</t>
  </si>
  <si>
    <t>Связь с показателями национальных целей</t>
  </si>
  <si>
    <t>1.</t>
  </si>
  <si>
    <t>Доля граждан, систематически занимающихся физической культурой и спортом</t>
  </si>
  <si>
    <t>Процент</t>
  </si>
  <si>
    <t>2.</t>
  </si>
  <si>
    <t>Доля граждан в возрасте 3-29 лет, систематически занимающихся физической культурой и спортом, в общей численности граждан данной возрастной категории</t>
  </si>
  <si>
    <t>3.</t>
  </si>
  <si>
    <t>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</t>
  </si>
  <si>
    <t>4.</t>
  </si>
  <si>
    <t>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</t>
  </si>
  <si>
    <t>Доля граждан трудоспособного возраста, систематически занимающихся физической культурой и спортом</t>
  </si>
  <si>
    <t>6.</t>
  </si>
  <si>
    <t>Доля сельского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</si>
  <si>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</si>
  <si>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человек</t>
  </si>
  <si>
    <t xml:space="preserve"> Повышение к 2030 году уровня удовлетворенности граждан условиями для занятий физической культурой и спортом </t>
  </si>
  <si>
    <t>единиц</t>
  </si>
  <si>
    <t xml:space="preserve">    </t>
  </si>
  <si>
    <t>Раздел 3. СТРУКТУРА МУНИЦИПАЛЬНОЙ ПРОГРАММЫ</t>
  </si>
  <si>
    <t>№ п/п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</si>
  <si>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</si>
  <si>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</si>
  <si>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     Ответственный за реализацию структурного элемента</t>
  </si>
  <si>
    <t>Срок реализации (2025 – 2030 годы)</t>
  </si>
  <si>
    <t>1.1.</t>
  </si>
  <si>
    <t xml:space="preserve">Задача 1: Создание условий для развития физической культуры и массового спорта </t>
  </si>
  <si>
    <t xml:space="preserve">    Доля граждан, систематически занимающихся физической культурой и спортом.</t>
  </si>
  <si>
    <t xml:space="preserve">   Уровень обеспеченности граждан спортивными сооружениями исходя из единовременной пропускной способности.</t>
  </si>
  <si>
    <t xml:space="preserve">  Доля сельского населения, систематически занимающегося физической культурой и спортом.</t>
  </si>
  <si>
    <t xml:space="preserve">      Доля граждан трудоспособного возраста, систематически занимающихся физической культурой и спортом. </t>
  </si>
  <si>
    <t xml:space="preserve">       Доля граждан в возрасте 3 - 29 лет,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</si>
  <si>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</si>
  <si>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</si>
  <si>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</si>
  <si>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2.1.</t>
  </si>
  <si>
    <t xml:space="preserve">      Задача 1: Обеспечение подготовки спортивного резерва и подготовки спортсменов высокого класса</t>
  </si>
  <si>
    <t>Раздел 4. ФИНАНСОВОЕ ОБЕСПЕЧЕНИЕ МУНИЦИПАЛЬНОЙ ПРОГРАММЫ</t>
  </si>
  <si>
    <t>Объем финансового обеспечения по годам реализации, тыс. рублей</t>
  </si>
  <si>
    <t>Всего</t>
  </si>
  <si>
    <t>Местный бюджет</t>
  </si>
  <si>
    <t xml:space="preserve">Единица измерения (по ОКЕИ) </t>
  </si>
  <si>
    <t>Человек</t>
  </si>
  <si>
    <t>183 139,8 тыс. рублей</t>
  </si>
  <si>
    <t>«РАЗВИТИЕ ФИЗИЧЕСКОЙ КУЛЬТУРЫ, СПОРТА И МОЛОДЕЖНОЙ ПОЛИТИКИ В ГОРОДСКОМ ОКРУГЕ "АЛЕКСАНДРОВСК- САХАЛИНСКИЙ РАЙОН"</t>
  </si>
  <si>
    <t>Повышение к 2030 году уровня удовлетворенности граждан условиями для занятий физической культурой и спортом</t>
  </si>
  <si>
    <t>"РАЗВИТИЕ ФИЗИЧЕСКОЙ КУЛЬТУРЫ, СПОРТА И МОЛОДЕЖНОЙ ПОЛИТИКИ В ГОРОДСКОМ ОКРУГЕ "АЛЕКСАНДРОВСК- САХАЛИНСКИЙ РАЙОН"</t>
  </si>
  <si>
    <t>Наименование муниципальной программы, структурного элемента/источник финансового обеспечения</t>
  </si>
  <si>
    <t>Областной бюджет</t>
  </si>
  <si>
    <t>Управление социальной политики городского округа "Александровск- Сахалинский район"</t>
  </si>
  <si>
    <t xml:space="preserve">5. 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спортивно-технологического оборудования, инвентаря и спортивной экипировки) для организации занятий физической культурой и массовым спортом </t>
  </si>
  <si>
    <t>1. Обеспечен доступ населения к объектам спорта для систематических занятий физической культурой и спортом.</t>
  </si>
  <si>
    <t>4. Обеспечено укрепление материально-технической базы и участие в соревнованиях некоммерческих организаций, осуществляющих деятельность в области физической культуры и спорта, за счет средств субсидии.</t>
  </si>
  <si>
    <t>2. Организовано проведение официальных физкультурных мероприятий, в том числе массовых, включенных в календарный план официальных физкультурных и спортивных мероприятий городского округа "Александровск- Сахалинский район"</t>
  </si>
  <si>
    <t xml:space="preserve">1. Созданы условия для реализации подведомственными учреждениями дополнительных образовательных программ спортивной подготовки, разработанных в соответствии с федеральными стандартами спортивной подготовки, для организации качественного тренировочного процесса. </t>
  </si>
  <si>
    <t xml:space="preserve">2. Обеспечен доступ спортсменам к объектам спорта для систематических тренировочных занятий. </t>
  </si>
  <si>
    <t xml:space="preserve">3. Организовано участие в официальных спортивных мероприятиях, включенных в календарный план официальных физкультурных мероприятий и спортивных мероприятий Сахалинской области. </t>
  </si>
  <si>
    <t>5. 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спортивно-технологического оборудования, инвентаря и спортивной экипировки) для подготовки спортивного резерва и подготовки спортсменов высокого класса</t>
  </si>
  <si>
    <t>6. Оказана поддержка работникам муниципальных учреждений физической культуры и спорта в найме жилого помещения</t>
  </si>
  <si>
    <t>4. Обеспечено участие спортсменов городского округа "Александровск- Сахалинский район" по видам спорта в официальных спортивных мероприятиях за пределами Сахалинской области.</t>
  </si>
  <si>
    <t xml:space="preserve">        Количество спортсменов городского округа "Александровск- Сахалинский район", включенных в состав сборных команд Сахалинской области.</t>
  </si>
  <si>
    <t xml:space="preserve">         Количество завоеванных призовых мест спортсменами городского округа "Александровск- Сахалинский район" на областных, всероссийских и международных соревнованиях </t>
  </si>
  <si>
    <t>Базовое значение</t>
  </si>
  <si>
    <t>Раздел 1. ОБЩИЕ ПОЛОЖЕНИЯ</t>
  </si>
  <si>
    <t>Ответственный исполнитель (соисполнитель) муниципальной программы</t>
  </si>
  <si>
    <t>Связь с муниципальной программой</t>
  </si>
  <si>
    <t>2025 год</t>
  </si>
  <si>
    <t>2026 год</t>
  </si>
  <si>
    <t>2027 год</t>
  </si>
  <si>
    <t>2028 год</t>
  </si>
  <si>
    <t>2029 год</t>
  </si>
  <si>
    <t xml:space="preserve">КОМПЛЕКСА ПРОЦЕССНЫХ МЕРОПРИЯТИЙ </t>
  </si>
  <si>
    <t xml:space="preserve">Наименование мероприятия (результата) </t>
  </si>
  <si>
    <t xml:space="preserve">Тип мероприятия (результата) </t>
  </si>
  <si>
    <t>Характеристика</t>
  </si>
  <si>
    <t xml:space="preserve">Базовое значение </t>
  </si>
  <si>
    <t xml:space="preserve">Значения мероприятия (результата) по годам </t>
  </si>
  <si>
    <t>Иное</t>
  </si>
  <si>
    <t>Обеспечено содержание спортивных объектов и сооружений</t>
  </si>
  <si>
    <t>Оказание услуг (выполнение работ)</t>
  </si>
  <si>
    <t>Обеспечен доступ населения к объектам спорта для систематических занятий физической культурой и спортом. Созданы условия для внедрения Всероссийского физкультурно-спортивно-го комплекса ГТО</t>
  </si>
  <si>
    <t>Обеспечено строительство, реконструкция, капитальный ремонт спортивной инфраструктуры для занятий физической культурой и спортом</t>
  </si>
  <si>
    <t>Наименование комплекса процессных мероприятий/наименование мероприятия/источник финансового обеспечения</t>
  </si>
  <si>
    <t>2030 год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</si>
  <si>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</si>
  <si>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</si>
  <si>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</t>
  </si>
  <si>
    <t>Вид подтверждающего документа</t>
  </si>
  <si>
    <t>1.1. Контрольная точка «Сформированы федеральные статистические отчеты»</t>
  </si>
  <si>
    <t>25 января после отчетного периода (далее ежегодно</t>
  </si>
  <si>
    <t>2. Мероприятие (результат) «Обеспечено содержание спортивных объектов и сооружений»</t>
  </si>
  <si>
    <t>2.1. Контрольная точка «Услуга оказана (работы выполнены)»</t>
  </si>
  <si>
    <t>3. Мероприятие (результат) «Обеспечена организация физкультурно-спортивной работы по месту жительства граждан»</t>
  </si>
  <si>
    <t>3.1. Контрольная точка «Заключено соглашение на предоставление субсидии с министерством спорта Сахалинской области»</t>
  </si>
  <si>
    <t>31.03.2024 (далее ежегодно до 2030 года)</t>
  </si>
  <si>
    <t>Соглашение о предоставлении субсидии с Министерством спорта Сахалинской области</t>
  </si>
  <si>
    <t>3.1. Контрольная точка «Услуга оказана (работы выполнены)»</t>
  </si>
  <si>
    <t>31.12.2024 (далее ежегодно до 2030 года)</t>
  </si>
  <si>
    <t>Отчет об использовании средств субсидии</t>
  </si>
  <si>
    <t xml:space="preserve">  </t>
  </si>
  <si>
    <t xml:space="preserve">к муниципальной программе </t>
  </si>
  <si>
    <t xml:space="preserve">"Развитие физической культуры, спорта и молодежной политики" </t>
  </si>
  <si>
    <t>городского округа «Александровск-Сахалинский район»</t>
  </si>
  <si>
    <t xml:space="preserve"> "РАЗВИТИЕ ФИЗИЧЕСКОЙ КУЛЬТУРЫ И МАССОВОГО СПОРТА В ГОРОДСКОМ ОКРУГЕ "АЛЕКСАНДРОВСК- САХАЛИНСКИЙ РАЙОН"</t>
  </si>
  <si>
    <t>Единица измерения (по ОКЕИ)</t>
  </si>
  <si>
    <t xml:space="preserve">2027 год </t>
  </si>
  <si>
    <t xml:space="preserve">2028 год </t>
  </si>
  <si>
    <t xml:space="preserve">2029 год </t>
  </si>
  <si>
    <t xml:space="preserve">2030 год </t>
  </si>
  <si>
    <t>Обеспечена  организация физкультурно-спортивной работы по месту жительства граждан</t>
  </si>
  <si>
    <t>статистические отчеты</t>
  </si>
  <si>
    <t xml:space="preserve">комплекса процессных мероприятий </t>
  </si>
  <si>
    <t xml:space="preserve">Характеристика </t>
  </si>
  <si>
    <t xml:space="preserve">Базо-вое значение </t>
  </si>
  <si>
    <t xml:space="preserve">  Оказание услуг (выполне-ние работ)</t>
  </si>
  <si>
    <t>Иной</t>
  </si>
  <si>
    <t xml:space="preserve">  Иной</t>
  </si>
  <si>
    <t>Ответственный исполнитель (ФИО, должность)</t>
  </si>
  <si>
    <t>1. Мероприятие (результат) «Обеспечены мероприятия по финансовому обеспечению муниципального задания на оказание муниципальных услуг (выполнение работ) муниципальных учреждений, осуществляющие подготовку спортивного резерва»</t>
  </si>
  <si>
    <t>1.1. Контрольная точка «Услуга оказана (работа выполнена)»</t>
  </si>
  <si>
    <t>До 5 числа ежеквартально ежегодно</t>
  </si>
  <si>
    <t>Отчет о выполнении муниципального задания</t>
  </si>
  <si>
    <t xml:space="preserve">Федеральный статистический </t>
  </si>
  <si>
    <t>2.1. Контрольная точка «Заключено Соглашение на предоставление субсидии с министерством спорта Сахалинской области»</t>
  </si>
  <si>
    <t>3.1. Контрольная точка «Услуга оказана (работа выполнена)»</t>
  </si>
  <si>
    <t>Приложение № 2</t>
  </si>
  <si>
    <t>"РАЗВИТИЕ СПОРТА ВЫСШИХ ДОСТИЖЕНИЙ В ГОРОДСКОМ ОКРУГЕ "АЛЕКСАНДРОВСК- САХАЛИНСКИЙ РАЙОН"</t>
  </si>
  <si>
    <t>Задача комплекса процессных мероприятий «Обеспечение подготовки спортивного резерва и подготовки спортсменов высокого класса»</t>
  </si>
  <si>
    <t>1.2. Контрольная точка «Формирование федерального статистического отчета 5-ФК»</t>
  </si>
  <si>
    <t>Количество спортсменов городского округа Александровск- Сахалинский район", включенных в состав сборных команд Сахалинской области</t>
  </si>
  <si>
    <t>Количество завоеванных призовых мест спортсменами городского округа Александровск- Сахалинский район" на областных, всероссийских и международных соревнованиях</t>
  </si>
  <si>
    <t>3. Обеспечено участие спортсменов городском округе "Александровск- Сахалиснкий район" в официальных физкультурных мероприятиях, включая мероприятия Всероссийского физкультурно-спортивного комплекса ГТО</t>
  </si>
  <si>
    <t>Доля граждан, занимающихся добровольческой (волонтерской) деятельностью</t>
  </si>
  <si>
    <t>Численность молодежи, вовлеченной в реализуемые городским округом 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</si>
  <si>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Александровск- Сахалинский район" мероприятия патриотической направленности</t>
  </si>
  <si>
    <t>Общая численность граждан городского округа 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</si>
  <si>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Миллион человек</t>
  </si>
  <si>
    <t>3.1.</t>
  </si>
  <si>
    <t>3.2.</t>
  </si>
  <si>
    <t>Задача 1:
- создание условий для развития и реализации потенциала молодежи в городском округе "Александровск- Сахалинский район", участия в политико-правовой, социально-экономической, научной и культурной сфере жизни общества, воспитания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России.</t>
  </si>
  <si>
    <t>1. Численность молодежи, вовлеченной в реализуемые  в городским округом "Александровск- Сахалинский район" проекты и программы в сфере молодежной политики, к 2030 году  в городском округе "Александровск- Сахалинский район" достигло намеченных результатов.</t>
  </si>
  <si>
    <t>2. Численность молодежи, вовлеченной в реализуемые городским округом  "Александровск- Сахалинский район" мероприятия патриотической направленности, к 2030 году в городском округе "Александровск- Сахалинский район" достигло намеченных результатов.</t>
  </si>
  <si>
    <t>3. Показатель «Доля граждан, занимающихся добровольческой (волонтерской) и творческой деятельностью», к 2030 году в городском округе "Александровск- Сахалиснкий район" выполнен в полном объеме</t>
  </si>
  <si>
    <t>3.3.</t>
  </si>
  <si>
    <t>3.4.</t>
  </si>
  <si>
    <t xml:space="preserve">ПАСПОРТ </t>
  </si>
  <si>
    <t xml:space="preserve">Человек </t>
  </si>
  <si>
    <t>миллион человек</t>
  </si>
  <si>
    <t>Наименование мероприятия (результата)</t>
  </si>
  <si>
    <t>Тип мероприятия (результата)</t>
  </si>
  <si>
    <t>Значения мероприятия (результата) по годам</t>
  </si>
  <si>
    <t>Осуществление текущей деятельности</t>
  </si>
  <si>
    <t>Оказание услуг</t>
  </si>
  <si>
    <t>Предоставление субсидии</t>
  </si>
  <si>
    <t>Организация и проведение мероприятий,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</si>
  <si>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 xml:space="preserve">Процент </t>
  </si>
  <si>
    <t xml:space="preserve">Предоставлены выплаты </t>
  </si>
  <si>
    <t>1. Мероприятие (результат) «Проведены мероприятия в сфере молодежной политики, направленные на развитие творческого и интеллектуального потенциала молодежи»</t>
  </si>
  <si>
    <t>Отчет об исполнении мероприятий</t>
  </si>
  <si>
    <t>2. Мероприятие (результат) «Оказана поддержка некоммерческим организациям, осуществляющим деятельность в области молодежной политики»</t>
  </si>
  <si>
    <t>2.1. Контрольная точка: заключены соглашения с некоммерческими организациями, осуществляющими деятельность в области молодежной политики</t>
  </si>
  <si>
    <t>30 сентября ежегодно</t>
  </si>
  <si>
    <t>Соглашения с некоммерческими организациями</t>
  </si>
  <si>
    <r>
      <t xml:space="preserve">3. Мероприятие (результат) «Проведены мероприятия, </t>
    </r>
    <r>
      <rPr>
        <sz val="12"/>
        <color rgb="FF000000"/>
        <rFont val="Times New Roman"/>
        <family val="1"/>
        <charset val="204"/>
      </rPr>
      <t>направленные на профилактику асоциальных явлений среди молодежи и на профилактику безнадзорности и правонарушений среди несовершеннолетних, формирование здорового образа жизни</t>
    </r>
    <r>
      <rPr>
        <sz val="12"/>
        <color theme="1"/>
        <rFont val="Times New Roman"/>
        <family val="1"/>
        <charset val="204"/>
      </rPr>
      <t>»</t>
    </r>
  </si>
  <si>
    <t>4. Мероприятие (результат) «Проведены мероприятия патриотической направленности, направленные на совершенствование системы патриотического воспитания детей и молодежи, а также на поднятие престижа воинской службы»</t>
  </si>
  <si>
    <t>Приложение № 3</t>
  </si>
  <si>
    <t>"ПОВЫШЕНИЕ ЭФФЕКТИВНОСТИ РЕАЛИЗАЦИИ МОЛОДЕЖНОЙ ПОЛИТИКИ"</t>
  </si>
  <si>
    <t>2. Мероприятие (результат) «Содержание спортивных объектов и сооружений» (всего), в том числе:</t>
  </si>
  <si>
    <t>3. Мероприятие (результат) «Организация физкультурно-спортивной работы по месту жительства граждан» (всего), в том числе:</t>
  </si>
  <si>
    <t>Число несовершеннолетних в возрасте от 14 до 18 лет, трудоустроенных в свободное от учебы время</t>
  </si>
  <si>
    <t>4.1.</t>
  </si>
  <si>
    <t>Задача 1: Задача комплекса процессных мероприятий «Участие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</si>
  <si>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1. Содействие занятости населения путём трудоустройства на оплачиваемые общественные работы и через временное трудоустройство несовершеннолетних граждан в возрасте от 14 до 18 лет в свободное от учебы время.</t>
  </si>
  <si>
    <t>Приложение № 4</t>
  </si>
  <si>
    <t>"СОВЕРШЕНСТВОВАНИЕ СИСТЕМЫ СОЦИАЛЬНОЙ ПОДДЕРЖКИ ГРАЖДАН, ПРОЖИВАЮЩИХ В ГОРОДСКОМ ОКРУГЕ "АЛЕКСАНДРОВСК- САХАЛИНСКИЙ РАЙОН"</t>
  </si>
  <si>
    <t>Мероприятие результат. 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</si>
  <si>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Организация мероприятий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</si>
  <si>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>Комплекс процессных мероприятий «Совершенствование системы социальной поддержки граждан, проживающих в городском округе "Александровск- Сахалинский район» (всего), в том числе:</t>
  </si>
  <si>
    <t>Задача комплекса процессных мероприятий « «Совершенствование системы социальной поддержки граждан, проживающих в городском округе "Александровск- Сахалинский район»</t>
  </si>
  <si>
    <t>1.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</si>
  <si>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1.1.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</si>
  <si>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Сводная бюджетная роспись</t>
  </si>
  <si>
    <t>управление социальной политики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</si>
  <si>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</si>
  <si>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</si>
  <si>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>Раздел 1. ОСНОВНЫЕ ПОЛОЖЕНИЯ</t>
  </si>
  <si>
    <t xml:space="preserve">Раздел 3. ПОКАЗАТЕЛИ КОМПЛЕКСА ПРОЦЕССНЫХ МЕРОПРИЯТИЙ </t>
  </si>
  <si>
    <t xml:space="preserve">Раздел 4. ПЕРЕЧЕНЬ МЕРОПРИЯТИЙ (РЕЗУЛЬТАТОВ) КОМПЛЕКСА ПРОЦЕССНЫХ МЕРОПРИЯТИЙ </t>
  </si>
  <si>
    <t xml:space="preserve">Раздел 5. ФИНАНСОВОЕ ОБЕСПЕЧЕНИЕ КОМПЛЕКСА ПРОЦЕССНЫХ МЕРОПРИЯТИЙ </t>
  </si>
  <si>
    <t xml:space="preserve">Раздел 6. ПЛАН РЕАЛИЗАЦИИ КОМПЛЕКСА ПРОЦЕССНЫХ МЕРОПРИЯТИЙ </t>
  </si>
  <si>
    <t>Раздел 4. ПЕРЕЧЕНЬ МЕРОПРИЯТИЙ (РЕЗУЛЬТАТОВ) КОМПЛЕКСА ПРОЦЕССНЫХ МЕРОПРИЯТИЙ</t>
  </si>
  <si>
    <t>Раздел 5. ФИНАНСОВОЕ ОБЕСПЕЧЕНИЕ КОМПЛЕКСА ПРОЦЕССНЫХ МЕРОПРИЯТИЙ</t>
  </si>
  <si>
    <r>
      <t>Комплекса процессных мероприятий</t>
    </r>
    <r>
      <rPr>
        <b/>
        <sz val="12"/>
        <color theme="7" tint="-0.249977111117893"/>
        <rFont val="Times New Roman"/>
        <family val="1"/>
        <charset val="204"/>
      </rPr>
      <t xml:space="preserve"> "СОВЕРШЕНСТВОВАНИЕ СИСТЕМЫ СОЦИАЛЬНОЙ ПОДДЕРЖКИ ГРАЖДАН, ПРОЖИВАЮЩИХ В ГОРОДСКОМ ОКРУГЕ "АЛЕКСАНДРОВСК- САХАЛИНСКИЙ РАЙОН"</t>
    </r>
  </si>
  <si>
    <t>ПРОЦЕССНАЯ ЧАСТЬ</t>
  </si>
  <si>
    <t>Управление социальной политики городского округа "Александровск- Сахалинский район", подведомственные учреждения</t>
  </si>
  <si>
    <t>Обеспечена организация и проведение физкультурных и спортивных мероприятий на территории ГО "Александровск-Сахалинский район", участие спортсменов ГО "Александровск-Сахалинский район" в соревнованиях различного уровня</t>
  </si>
  <si>
    <t>Организовано проведение официальных физкультурных мероприятий, в том числе массовых, включенных в календарный план официальных физкультурных и спортивных мероприятий ГО "Александровск-Сахалинский район". Обеспечено участие спортсменов в официальных физкультурных мероприятиях, включая мероприятия Всероссийского физкультурно-спортивного комплекса ГТО</t>
  </si>
  <si>
    <t xml:space="preserve">Обеспечен доступ населения к объектам спорта для систематических занятий физической культурой и спортом. </t>
  </si>
  <si>
    <t>1. Увеличение доли граждан, систематически занимающихся физической культурой и спортом, до 74,5 процентов к 2030 году</t>
  </si>
  <si>
    <t>3. Увеличение количества молодежи, вовлеченной в реализуемые на территории ГО "Александровск-Сахалинский район" проекты и программы в сфере молодежной политики.</t>
  </si>
  <si>
    <t xml:space="preserve">Увеличение к 2030 году доли молодых людей, участвующих в проектах, программах, направленных на профессиональное, личностное развитие и патриотическое воспитание, не менее чем до 20,6 процентов
Увеличение к 2030 году доли молодых людей, вовлеченных в добровольческую и общественную деятельность. 
</t>
  </si>
  <si>
    <t>УСП</t>
  </si>
  <si>
    <t>Снижение уровня бедности  к 2030 году</t>
  </si>
  <si>
    <t>Численность молодежи, вовлеченной в реализуемые органами исполнительной власти проекты и программы в сфере молодежной политики. Численность молодежи, вовлеченной в реализуемые органами исполнительной власти мероприятия патриотической направленности
Доля граждан, занимающихся добровольческой (волонтерской) деятельностью
Общая численность граждан ГО "Александровск-Сахалинский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</si>
  <si>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 xml:space="preserve">   Обеспечено Развитие инфраструктуры и укрепление материально-технической базы спортивных организаций</t>
  </si>
  <si>
    <t>Задача комплекса процессных мероприятий «Создание условий для развития и реализации потенциала молодежи в ГО "Александровск-Сахалинский район»</t>
  </si>
  <si>
    <t xml:space="preserve">1.1. Контрольная точка: сформирован отчет о работе </t>
  </si>
  <si>
    <t xml:space="preserve">3.1. Контрольная точка: Сформирован отчет о работе </t>
  </si>
  <si>
    <t xml:space="preserve">4.1. Контрольная точка: сформирован отчет о работе </t>
  </si>
  <si>
    <t xml:space="preserve">муниципальная программа «Развитие физической культуры, спорта и молодежной политики в городском округе "Александровск-Сахалинский район" </t>
  </si>
  <si>
    <t>4. Мероприятие (результат) «Обеспечено строительство, реконструкция, капитальный ремонт спортивной инфраструктуры для занятий физической культурой и спортом»</t>
  </si>
  <si>
    <t>4.1. Контрольная точка</t>
  </si>
  <si>
    <t>1. Мероприятие (результат) «Организация и проведение физкультурных и спортивных мероприятий на территории городского округа «Александровск- Сахалинский район», участие в спортивных соревнованиях различного уровня» (всего), в том числе:</t>
  </si>
  <si>
    <t>Комплекс процессных мероприятий «Развитие спорта высших достижений в городском округе «Александровск- Сахалинский район» (всего), в том числе:</t>
  </si>
  <si>
    <t>1. Мероприятие (результат) «Финансовое обеспечение деятельности муниципальных учреждений, осуществляющих деятельность в области физической культуры и спорта» (всего), в том числе:</t>
  </si>
  <si>
    <t>2. Мероприятие (результат) «Организация и участие в спортивных мероприятиях» (всего), в том числе:</t>
  </si>
  <si>
    <t>3.  Мероприятие (результат) «Приобретение спортивно-технологического оборудования, инвентаря и спортивной экипировки» (всего), в том числе:</t>
  </si>
  <si>
    <t>Комплекс процессных мероприятий «Молодежная политика и социальная активность» (всего), в том числе:</t>
  </si>
  <si>
    <r>
      <t xml:space="preserve">2. Мероприятие (результат) «Оказана </t>
    </r>
    <r>
      <rPr>
        <sz val="12"/>
        <color rgb="FF000000"/>
        <rFont val="Times New Roman"/>
        <family val="1"/>
        <charset val="204"/>
      </rPr>
      <t>поддержка социально-ориентированным молодежным некоммерческим организациям»</t>
    </r>
  </si>
  <si>
    <r>
      <t>3. Мероприятие (результат) «</t>
    </r>
    <r>
      <rPr>
        <sz val="12"/>
        <color rgb="FF000000"/>
        <rFont val="Times New Roman"/>
        <family val="1"/>
        <charset val="204"/>
      </rPr>
      <t>Проведены мероприятия, направленные на формирование патриотизма и гражданственности</t>
    </r>
    <r>
      <rPr>
        <sz val="12"/>
        <color theme="1"/>
        <rFont val="Times New Roman"/>
        <family val="1"/>
        <charset val="204"/>
      </rPr>
      <t>»</t>
    </r>
  </si>
  <si>
    <t>5. Мероприятие (результат) «Проведены мероприятия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работ» (всего), в том числе:</t>
  </si>
  <si>
    <t>5.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</si>
  <si>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5.1.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</si>
  <si>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муниципальной программы «РАЗВИТИЕ ФИЗИЧЕСКОЙ КУЛЬТУРЫ, СПОРТА И МОЛОДЕЖНОЙ ПОЛИТИКИ В ГОРОДСКОМ ОКРУГЕ "АЛЕКСАНДРОВСК- САХАЛИНСКИЙ РАЙОН"</t>
  </si>
  <si>
    <r>
      <t>3. Мероприятие (результат)</t>
    </r>
    <r>
      <rPr>
        <sz val="12"/>
        <color rgb="FF000000"/>
        <rFont val="Times New Roman"/>
        <family val="1"/>
        <charset val="204"/>
      </rPr>
      <t xml:space="preserve"> «Обеспечено развитие инфраструктуры и укрепление материально-технической базы спортивных организаций»</t>
    </r>
  </si>
  <si>
    <t>1.  Мероприятие (результат) «Проведены мероприятия по организации и проведению мероприятий в сфере молодежной политики, направленные на развитие творческого и интеллектуального потенциала молодежи» (всего), в том числе:</t>
  </si>
  <si>
    <t>Таблица 1</t>
  </si>
  <si>
    <t>Управление социальной политики городского округа «Александровск-Сахалинский район»</t>
  </si>
  <si>
    <t>Куратор муниципального проекта</t>
  </si>
  <si>
    <t>Соисполнители</t>
  </si>
  <si>
    <t>Подведомственные учреждения, детские и молодежные общественные объединения, предприятия и организации  района</t>
  </si>
  <si>
    <t>Сохранение населения, укрепление здоровья и повышение благополучия людей, поддержка семьи (Указ Президента Российской Федерации от 07.05.2024 года № 309 «О национальных целях развития Российской Федерации на период до 2030 года и на перспективу до 2036 года»)/ государственная программа Сахалинской области «Развитие физической культуры и спорта в Сахалинской области», утвержденная постановлением Правительства Сахалинской области от 03.08.2023 года № 415, государственная программа Сахалинской области "Реализаци я молодежной политики в Сахалинской области", утвержденная постановлением Правительства Сахалинской области от 02.10.2023 года № 504</t>
  </si>
  <si>
    <r>
      <t xml:space="preserve">Цель 1 муниципальной программы  </t>
    </r>
    <r>
      <rPr>
        <b/>
        <sz val="12"/>
        <rFont val="Times New Roman"/>
        <family val="1"/>
        <charset val="204"/>
      </rPr>
      <t>«Увеличение доли граждан, систематически занимающихся физической культурой и спортом, до 74,5 процентов к 2030 году»</t>
    </r>
  </si>
  <si>
    <t>1.2.</t>
  </si>
  <si>
    <t>1.3.</t>
  </si>
  <si>
    <t>1.4.</t>
  </si>
  <si>
    <t>1.5.</t>
  </si>
  <si>
    <t>1.6.</t>
  </si>
  <si>
    <t>1.7.</t>
  </si>
  <si>
    <r>
      <t>Цель 2 муниципальной программы «</t>
    </r>
    <r>
      <rPr>
        <b/>
        <sz val="12"/>
        <rFont val="Times New Roman"/>
        <family val="1"/>
        <charset val="204"/>
      </rPr>
      <t>Повышение конкурентоспособности спортсменов городского округа "Александровск- Сахалиснкйи район" на региональном и российском уровне, в том числе увеличение численности спортсменов  ГО "Александровск-Сахалинский район", включенных в составы спортивных сборных команд Сахалинской области к концу 2030 года»</t>
    </r>
  </si>
  <si>
    <t>2.2.</t>
  </si>
  <si>
    <r>
      <t xml:space="preserve">Цель 3 муниципальной программы </t>
    </r>
    <r>
      <rPr>
        <b/>
        <sz val="12"/>
        <rFont val="Times New Roman"/>
        <family val="1"/>
        <charset val="204"/>
      </rPr>
      <t>«Увеличение количества молодежи, вовлеченной в реализуемые в городском округе "Александровск- Сахалинский район" проекты и программы в сфере молодежной политики»</t>
    </r>
  </si>
  <si>
    <t>Управление социальной политики</t>
  </si>
  <si>
    <t>подведомственные учреждения</t>
  </si>
  <si>
    <r>
      <t xml:space="preserve">Цель 4 муниципальной программы </t>
    </r>
    <r>
      <rPr>
        <b/>
        <sz val="12"/>
        <rFont val="Times New Roman"/>
        <family val="1"/>
        <charset val="204"/>
      </rPr>
      <t>«Увеличение количества молодежи, вовлеченной в реализуемые в городском округе "Александровск- Сахалинский район" проекты и программы в сфере молодежной политики»</t>
    </r>
  </si>
  <si>
    <t>Таблица 2</t>
  </si>
  <si>
    <t>Таблица 3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</si>
  <si>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физической культуры и массового спорта городском округе "Александровск- Сахалинский район"</t>
    </r>
  </si>
  <si>
    <t>Задачи структурного элемента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</si>
  <si>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спорта высших достижений в городском округе "Александровск- Сахалинский район"</t>
    </r>
  </si>
  <si>
    <t>Таблица 4</t>
  </si>
  <si>
    <t>МУНИЦИПАЛЬНАЯ ПРОГРАММА "РАЗВИТИЕ ФИЗИЧЕСКОЙ КУЛЬТУРЫ, СПОРТА И МОЛОДЕЖНОЙ ПОЛИТИКИ В ГОРОДСКОМ ОКРУГЕ "АЛЕКСАНДРОВСК- САХАЛИНСКИЙ РАЙОН" (всего), в том числе: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</si>
  <si>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 xml:space="preserve"> "Развитие физической культуры и массового спорта в городском округе "Александровск- Сахалинский район"</t>
    </r>
    <r>
      <rPr>
        <sz val="12"/>
        <rFont val="Times New Roman"/>
        <family val="1"/>
        <charset val="204"/>
      </rPr>
      <t xml:space="preserve">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</si>
  <si>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спорта высших достижений в городском округе "Александровск- Сахалинский район"</t>
    </r>
    <r>
      <rPr>
        <sz val="12"/>
        <rFont val="Times New Roman"/>
        <family val="1"/>
        <charset val="204"/>
      </rPr>
      <t xml:space="preserve"> (всего), в том числе:</t>
    </r>
  </si>
  <si>
    <t>в городском округе «Александровск-Сахалинский район»</t>
  </si>
  <si>
    <t>"Развитие физической культуры, спорта и молодежной политики"</t>
  </si>
  <si>
    <t>комплекса процессных мероприятий "РАЗВИТИЕ ФИЗИЧЕСКОЙ КУЛЬТУРЫ И МАССОВОГО СПОРТА В ГОРОДСКОМ ОКРУГЕ "АЛЕКСАНДРОВСК- САХАЛИНСКИЙ РАЙОН"</t>
  </si>
  <si>
    <t xml:space="preserve">Ответственный исполнитель </t>
  </si>
  <si>
    <t>МКУ "Служба Заказчик" городского округа "Александровск- Сахалинский район"</t>
  </si>
  <si>
    <t>Связь с муниципальной программой/ государственной программой Сахалинской области/ государственной программой Российской Федерации</t>
  </si>
  <si>
    <t>Раздел 4. МЕРОПРИЯТИЯ</t>
  </si>
  <si>
    <t>Выплата физическим лицам, подрядным организациям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</si>
  <si>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«Создание условий для развития физической культуры и массового спорта» </t>
    </r>
  </si>
  <si>
    <t>Комплекс процессных мероприятий «Развитие физической культуры и массового спорта на территории городского округа «Александровск- Сахалинский район» (всего), в том числе:</t>
  </si>
  <si>
    <t>1. Мероприятие (результат) Обеспечена организация и проведение физкультурных и спортивных мероприятий на территории ГО "Александровск-Сахалинский район", участие спортсменов ГО "Александровск-Сахалинский район" в соревнованиях различного уровня</t>
  </si>
  <si>
    <t>Задача комплекса процессных мероприятий «Создание условий для развития физической культуры и массового спорта»</t>
  </si>
  <si>
    <t>Таблица 5</t>
  </si>
  <si>
    <t>Раздел 6. ПЛАН РЕАЛИЗАЦИИ КОМПЛЕКСА ПРОЦЕССНЫХ МЕРОПРИЯТИЙ</t>
  </si>
  <si>
    <t>Таблица 6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</si>
  <si>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«Обеспечение подготовки спортивного резерва и подготовки спортсменов высокого класса» </t>
    </r>
  </si>
  <si>
    <t>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спортивно-технологичес-кого оборудования, инвентаря и спортивной экипировки) для подготовки спортивного резерва и подготовки спортсменов высокого класса</t>
  </si>
  <si>
    <t xml:space="preserve">   Созданы условия для реализации подведомственными учреждениями дополнительных образовательных про-грамм спортивной подготовки, разработанных в соответствии с федераль-ными стандартами спортивной подготовки; для организации качественного тренировочного процесса. Обеспечен доступ спортсменам к объектам спорта для систематических тренировочных занятий </t>
  </si>
  <si>
    <t>Организовано проведение официальных спортивных мероприятий, включенных в календарный план офи-циальных физкультурных мероприятий и спортивных мероприятий Сахалинской области. Обеспечено укрепление материально-технической базы. Обеспечено участие спортсменов ГО "Александровск-Сахалинский район" в официальных спортивных мероприятиях за пределами Сахалинской области</t>
  </si>
  <si>
    <t>25 января года следующего за отчетным</t>
  </si>
  <si>
    <t>Комплекса процессных мероприятий "МОЛОДЕЖНАЯ ПОЛИТИКА И СОЦИАЛЬНАЯ АКТИВНОСТЬ"</t>
  </si>
  <si>
    <t>2. Повышение конкурентоспособности спортсменов ГО "Александровск-Сахалинский район" на региональном и российском уровне, в том числе увеличение численности спортсменов городского округа "Александровск- Сахалинский район", включенных в составы спортивных сборных команд Сахалинской области к концу 2030 года</t>
  </si>
  <si>
    <t>Увеличение доли граждан, систематически занимающихся физической культурой и спортом, до 74,5 процентов к 2030 году</t>
  </si>
  <si>
    <t>Увеличение количества спортсменов городского округа "Александровск- Сахалинский район, включенных в состав сборных команд Сахалинской области</t>
  </si>
  <si>
    <t>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</si>
  <si>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 xml:space="preserve">Цель </t>
  </si>
  <si>
    <t>Цель</t>
  </si>
  <si>
    <t>"МОЛОДЕЖНАЯ ПОЛИТИКА И СОЦИАЛЬНАЯ АКТИВНОСТЬ"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</si>
  <si>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и реализации потенциала молодежи в ГО "Александровск-Сахалнский район»</t>
    </r>
  </si>
  <si>
    <t>Проведение мероприятий, направленных на: - пропаганду здорового образа жизни;  - профилактику употребления психоактивных веществ; - профилактику правонарушений, экстремизма и терроризма в молодежной среде; - профилактику асоциального и деструктивного поведения подростков и молодежи; - поддержку детей и молодежи, находящейся в социально опасном положении</t>
  </si>
  <si>
    <t>не предусмотрена</t>
  </si>
  <si>
    <t>4. Мероприятие (результат) «Проведены мероприятия по оказанию поддержки молодежных добровольческих инициатив» (всего), в том числе:</t>
  </si>
  <si>
    <t>Федеральный бюджет</t>
  </si>
  <si>
    <r>
      <t>4. Мероприятие (результат) «</t>
    </r>
    <r>
      <rPr>
        <sz val="12"/>
        <color rgb="FF000000"/>
        <rFont val="Times New Roman"/>
        <family val="1"/>
        <charset val="204"/>
      </rPr>
      <t>Строительство, реконструкция, капитальный ремонт спортивной инфраструктуры для занятий физической культурой и спортом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</si>
  <si>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"Молодежная политика и социальная активность"</t>
    </r>
    <r>
      <rPr>
        <sz val="12"/>
        <rFont val="Times New Roman"/>
        <family val="1"/>
        <charset val="204"/>
      </rPr>
      <t xml:space="preserve"> (всего), в том числе:</t>
    </r>
  </si>
  <si>
    <t>127 404,6 тыс. рублей</t>
  </si>
  <si>
    <t>51 600,0 тыс. рублей</t>
  </si>
  <si>
    <t>4 135,2 тыс. рублей</t>
  </si>
  <si>
    <t>и молодежной политики в городском округе</t>
  </si>
  <si>
    <r>
      <rPr>
        <sz val="12"/>
        <rFont val="Times New Roman"/>
        <family val="1"/>
        <charset val="204"/>
      </rPr>
      <t>Комплекс процессных мероприятий</t>
    </r>
    <r>
      <rPr>
        <b/>
        <sz val="12"/>
        <rFont val="Times New Roman"/>
        <family val="1"/>
        <charset val="204"/>
      </rPr>
      <t xml:space="preserve"> "Молодежная политика и социальная активность"</t>
    </r>
  </si>
  <si>
    <t>Цель 1 "Увеличение доли граждан, систематически занимающихся физической культурой и спортом, до 74,5 процентов к 2030 году"</t>
  </si>
  <si>
    <t>Доля граждан в возрасте 3-29 лет, систематически зани-мающихся физической культурой и спортом, в общей численности граждан данной возрастной категории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</si>
  <si>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противопоказа-ний для занятий физической культурой и спортом</t>
  </si>
  <si>
    <t>Цель 1: "Увеличение количества спортсменов городского округа "Александровск- Сахалинский район, включенных в состав сборных команд Сахалинской области"</t>
  </si>
  <si>
    <t>Количество спортсменов городского округа "Александровск- Сахалинский район, включенных в состав сборных команд Сахалинской области</t>
  </si>
  <si>
    <t>Количество завоеванных призовых мест спортсменами городского округа "Александровск- Сахалинский район, на областных, всероссийских и международных соревнованиях</t>
  </si>
  <si>
    <t>Цель 1: "Увеличение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политики"</t>
  </si>
  <si>
    <t>Численность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</si>
  <si>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"Александровск- Сахалинский район" мероприятия патриотической направленности</t>
  </si>
  <si>
    <t>Общая численность граждан городского округа "Александровск-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</si>
  <si>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Обеспечено финансовое обеспечение деятельности муниципальных учреждений, осуществляющих деятельность в области физической культуры и спорта</t>
  </si>
  <si>
    <t>Обеспечена организация и участие в спортивных мероприятиях</t>
  </si>
  <si>
    <t>Обеспечено проведение мероприятий, в сфере молодежной политики, направленных на развитие творческого и интеллектуального потенциала молодежи</t>
  </si>
  <si>
    <t>Обеспечно оказание поддержки некоммерческим организациям, осуществляющим деятельность в области молодежной политики</t>
  </si>
  <si>
    <t>Обеспечено проведение мероприятий, направленных на формирование патриотизма и гражданственности</t>
  </si>
  <si>
    <t>Обеспечено проведение мероприятий, направленных на оказание поддержки молодежных добровольческих инициатив</t>
  </si>
  <si>
    <t>Обеспечено проведение мероприятий, направленных на временное трудоустройство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</si>
  <si>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 xml:space="preserve">Обеспечение участия молодежи городского округа "Александровск- Сахалинский район" в Форумах различного уровня. Проведение мероприятий направленных на: -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молодежи; - вовлечение молодежи в инновационную, предпринимательскую, добровольческую деятельность </t>
  </si>
  <si>
    <t>Раздел 2. ПОКАЗАТЕЛИ МУНИЦИПАЛЬНОЙ ПРОГРАММЫ</t>
  </si>
  <si>
    <t>31 марта ежегодно</t>
  </si>
  <si>
    <t>от 25.09.2024 года № 717</t>
  </si>
  <si>
    <t xml:space="preserve"> «Александровск-Сахалинский район», утвержденной</t>
  </si>
  <si>
    <t>постановлением администрации городского округа</t>
  </si>
  <si>
    <t xml:space="preserve"> "Развитие физической культуры, спорта</t>
  </si>
  <si>
    <t>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</si>
</sst>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justify" vertical="center"/>
    </xf>
    <xf numFmtId="0" fontId="14" fillId="0" borderId="0" xfId="1" applyFont="1" applyAlignment="1">
      <alignment horizontal="left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6" fillId="0" borderId="2" xfId="0" applyFont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5" fillId="2" borderId="9" xfId="1" applyNumberFormat="1" applyFont="1" applyFill="1" applyBorder="1" applyAlignment="1">
      <alignment horizontal="left" vertical="center" wrapText="1"/>
    </xf>
    <xf numFmtId="49" fontId="5" fillId="2" borderId="10" xfId="1" applyNumberFormat="1" applyFont="1" applyFill="1" applyBorder="1" applyAlignment="1">
      <alignment horizontal="left" vertical="center" wrapText="1"/>
    </xf>
    <xf numFmtId="49" fontId="5" fillId="2" borderId="11" xfId="1" applyNumberFormat="1" applyFont="1" applyFill="1" applyBorder="1" applyAlignment="1">
      <alignment horizontal="left" vertical="center" wrapText="1"/>
    </xf>
    <xf numFmtId="49" fontId="5" fillId="2" borderId="14" xfId="1" applyNumberFormat="1" applyFont="1" applyFill="1" applyBorder="1" applyAlignment="1">
      <alignment horizontal="left" vertical="center" wrapText="1"/>
    </xf>
    <xf numFmtId="49" fontId="5" fillId="2" borderId="15" xfId="1" applyNumberFormat="1" applyFont="1" applyFill="1" applyBorder="1" applyAlignment="1">
      <alignment horizontal="left" vertical="center" wrapText="1"/>
    </xf>
    <xf numFmtId="49" fontId="5" fillId="2" borderId="16" xfId="1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zoomScale="90" zoomScaleNormal="90" workbookViewId="0">
      <selection activeCell="J14" sqref="J14"/>
    </sheetView>
  </sheetViews>
  <sheetFormatPr defaultRowHeight="15.75" x14ac:dyDescent="0.25"/>
  <cols>
    <col min="1" max="1" width="9.5703125" style="6" bestFit="1" customWidth="1"/>
    <col min="2" max="2" width="50.5703125" style="6" customWidth="1"/>
    <col min="3" max="3" width="18.140625" style="6" customWidth="1"/>
    <col min="4" max="4" width="19.42578125" style="6" customWidth="1"/>
    <col min="5" max="5" width="13.7109375" style="6" customWidth="1"/>
    <col min="6" max="7" width="12.28515625" style="6" customWidth="1"/>
    <col min="8" max="8" width="13.7109375" style="6" customWidth="1"/>
    <col min="9" max="9" width="15.85546875" style="6" customWidth="1"/>
    <col min="10" max="10" width="12.85546875" style="6" customWidth="1"/>
    <col min="11" max="11" width="18" style="6" customWidth="1"/>
    <col min="12" max="12" width="29.5703125" style="6" customWidth="1"/>
    <col min="13" max="13" width="11.85546875" style="6" customWidth="1"/>
    <col min="14" max="16384" width="9.140625" style="6"/>
  </cols>
  <sheetData>
    <row r="1" spans="1:13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3" x14ac:dyDescent="0.25">
      <c r="A2" s="131" t="s">
        <v>330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3" x14ac:dyDescent="0.25">
      <c r="A3" s="131" t="s">
        <v>329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3" x14ac:dyDescent="0.25">
      <c r="A4" s="131" t="s">
        <v>304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3" s="199" customFormat="1" x14ac:dyDescent="0.25">
      <c r="A5" s="198" t="s">
        <v>327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200"/>
    </row>
    <row r="6" spans="1:13" s="199" customFormat="1" x14ac:dyDescent="0.25">
      <c r="A6" s="198" t="s">
        <v>328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200"/>
    </row>
    <row r="7" spans="1:13" s="199" customFormat="1" x14ac:dyDescent="0.25">
      <c r="A7" s="198" t="s">
        <v>1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200"/>
    </row>
    <row r="8" spans="1:13" x14ac:dyDescent="0.25">
      <c r="A8" s="5"/>
      <c r="L8" s="85" t="s">
        <v>326</v>
      </c>
    </row>
    <row r="9" spans="1:13" ht="15.75" customHeight="1" x14ac:dyDescent="0.25">
      <c r="A9" s="124" t="s">
        <v>2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9"/>
    </row>
    <row r="10" spans="1:13" ht="25.5" customHeight="1" x14ac:dyDescent="0.25">
      <c r="A10" s="124" t="s">
        <v>235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9"/>
    </row>
    <row r="11" spans="1:13" ht="13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x14ac:dyDescent="0.25">
      <c r="A12" s="132" t="s">
        <v>197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</row>
    <row r="13" spans="1:13" x14ac:dyDescent="0.25">
      <c r="A13" s="27"/>
      <c r="B13" s="27"/>
      <c r="C13" s="27"/>
      <c r="D13" s="27"/>
      <c r="E13" s="27"/>
      <c r="F13" s="27"/>
      <c r="G13" s="27"/>
      <c r="H13" s="65" t="s">
        <v>238</v>
      </c>
      <c r="I13" s="64"/>
      <c r="J13" s="64"/>
      <c r="K13" s="64"/>
    </row>
    <row r="14" spans="1:13" ht="39.75" customHeight="1" x14ac:dyDescent="0.25">
      <c r="A14" s="95" t="s">
        <v>3</v>
      </c>
      <c r="B14" s="96"/>
      <c r="C14" s="98" t="s">
        <v>239</v>
      </c>
      <c r="D14" s="98"/>
      <c r="E14" s="98"/>
      <c r="F14" s="98"/>
      <c r="G14" s="98"/>
      <c r="H14" s="98"/>
      <c r="I14" s="66"/>
      <c r="J14" s="66"/>
      <c r="K14" s="66"/>
      <c r="L14" s="66"/>
    </row>
    <row r="15" spans="1:13" ht="18" customHeight="1" x14ac:dyDescent="0.25">
      <c r="A15" s="95" t="s">
        <v>240</v>
      </c>
      <c r="B15" s="96"/>
      <c r="C15" s="101" t="s">
        <v>5</v>
      </c>
      <c r="D15" s="102"/>
      <c r="E15" s="102"/>
      <c r="F15" s="102"/>
      <c r="G15" s="102"/>
      <c r="H15" s="103"/>
    </row>
    <row r="16" spans="1:13" ht="24.75" customHeight="1" x14ac:dyDescent="0.25">
      <c r="A16" s="95" t="s">
        <v>241</v>
      </c>
      <c r="B16" s="96"/>
      <c r="C16" s="101" t="s">
        <v>270</v>
      </c>
      <c r="D16" s="102"/>
      <c r="E16" s="102"/>
      <c r="F16" s="102"/>
      <c r="G16" s="102"/>
      <c r="H16" s="103"/>
    </row>
    <row r="17" spans="1:13" ht="36" customHeight="1" x14ac:dyDescent="0.25">
      <c r="A17" s="95" t="s">
        <v>4</v>
      </c>
      <c r="B17" s="96"/>
      <c r="C17" s="101" t="s">
        <v>242</v>
      </c>
      <c r="D17" s="102"/>
      <c r="E17" s="102"/>
      <c r="F17" s="102"/>
      <c r="G17" s="102"/>
      <c r="H17" s="103"/>
    </row>
    <row r="18" spans="1:13" ht="21" customHeight="1" x14ac:dyDescent="0.25">
      <c r="A18" s="95" t="s">
        <v>6</v>
      </c>
      <c r="B18" s="96"/>
      <c r="C18" s="101" t="s">
        <v>7</v>
      </c>
      <c r="D18" s="102"/>
      <c r="E18" s="102"/>
      <c r="F18" s="102"/>
      <c r="G18" s="102"/>
      <c r="H18" s="103"/>
    </row>
    <row r="19" spans="1:13" ht="35.25" customHeight="1" x14ac:dyDescent="0.25">
      <c r="A19" s="116" t="s">
        <v>8</v>
      </c>
      <c r="B19" s="117"/>
      <c r="C19" s="101" t="s">
        <v>210</v>
      </c>
      <c r="D19" s="102"/>
      <c r="E19" s="102"/>
      <c r="F19" s="102"/>
      <c r="G19" s="102"/>
      <c r="H19" s="103"/>
    </row>
    <row r="20" spans="1:13" ht="70.5" customHeight="1" x14ac:dyDescent="0.25">
      <c r="A20" s="118"/>
      <c r="B20" s="119"/>
      <c r="C20" s="101" t="s">
        <v>287</v>
      </c>
      <c r="D20" s="102"/>
      <c r="E20" s="102"/>
      <c r="F20" s="102"/>
      <c r="G20" s="102"/>
      <c r="H20" s="103"/>
    </row>
    <row r="21" spans="1:13" ht="54" customHeight="1" x14ac:dyDescent="0.25">
      <c r="A21" s="120"/>
      <c r="B21" s="121"/>
      <c r="C21" s="101" t="s">
        <v>211</v>
      </c>
      <c r="D21" s="102"/>
      <c r="E21" s="102"/>
      <c r="F21" s="102"/>
      <c r="G21" s="102"/>
      <c r="H21" s="103"/>
    </row>
    <row r="22" spans="1:13" ht="19.5" customHeight="1" x14ac:dyDescent="0.25">
      <c r="A22" s="95" t="s">
        <v>9</v>
      </c>
      <c r="B22" s="96"/>
      <c r="C22" s="133" t="s">
        <v>55</v>
      </c>
      <c r="D22" s="134"/>
      <c r="E22" s="134"/>
      <c r="F22" s="134"/>
      <c r="G22" s="134"/>
      <c r="H22" s="135"/>
    </row>
    <row r="23" spans="1:13" ht="149.25" customHeight="1" x14ac:dyDescent="0.25">
      <c r="A23" s="95" t="s">
        <v>271</v>
      </c>
      <c r="B23" s="96"/>
      <c r="C23" s="101" t="s">
        <v>243</v>
      </c>
      <c r="D23" s="102"/>
      <c r="E23" s="102"/>
      <c r="F23" s="102"/>
      <c r="G23" s="102"/>
      <c r="H23" s="103"/>
    </row>
    <row r="25" spans="1:13" x14ac:dyDescent="0.25">
      <c r="A25" s="125" t="s">
        <v>324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</row>
    <row r="26" spans="1:13" ht="18" customHeight="1" x14ac:dyDescent="0.25">
      <c r="A26" s="124" t="s">
        <v>56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9"/>
    </row>
    <row r="27" spans="1:1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63" t="s">
        <v>257</v>
      </c>
      <c r="M27" s="5"/>
    </row>
    <row r="28" spans="1:13" ht="31.5" customHeight="1" x14ac:dyDescent="0.25">
      <c r="A28" s="113" t="s">
        <v>32</v>
      </c>
      <c r="B28" s="98" t="s">
        <v>10</v>
      </c>
      <c r="C28" s="122" t="s">
        <v>116</v>
      </c>
      <c r="D28" s="113" t="s">
        <v>74</v>
      </c>
      <c r="E28" s="98" t="s">
        <v>11</v>
      </c>
      <c r="F28" s="98"/>
      <c r="G28" s="98"/>
      <c r="H28" s="98"/>
      <c r="I28" s="98"/>
      <c r="J28" s="98"/>
      <c r="K28" s="98" t="s">
        <v>12</v>
      </c>
      <c r="L28" s="98" t="s">
        <v>13</v>
      </c>
    </row>
    <row r="29" spans="1:13" x14ac:dyDescent="0.25">
      <c r="A29" s="115"/>
      <c r="B29" s="98"/>
      <c r="C29" s="123"/>
      <c r="D29" s="115"/>
      <c r="E29" s="34">
        <v>2025</v>
      </c>
      <c r="F29" s="34">
        <v>2026</v>
      </c>
      <c r="G29" s="34">
        <v>2027</v>
      </c>
      <c r="H29" s="34">
        <v>2028</v>
      </c>
      <c r="I29" s="34">
        <v>2029</v>
      </c>
      <c r="J29" s="34">
        <v>2030</v>
      </c>
      <c r="K29" s="98"/>
      <c r="L29" s="98"/>
    </row>
    <row r="30" spans="1:13" x14ac:dyDescent="0.25">
      <c r="A30" s="34">
        <v>1</v>
      </c>
      <c r="B30" s="34">
        <v>2</v>
      </c>
      <c r="C30" s="34">
        <v>3</v>
      </c>
      <c r="D30" s="34">
        <v>4</v>
      </c>
      <c r="E30" s="34">
        <v>5</v>
      </c>
      <c r="F30" s="34">
        <v>6</v>
      </c>
      <c r="G30" s="34">
        <v>7</v>
      </c>
      <c r="H30" s="34">
        <v>8</v>
      </c>
      <c r="I30" s="34"/>
      <c r="J30" s="34">
        <v>9</v>
      </c>
      <c r="K30" s="34">
        <v>11</v>
      </c>
      <c r="L30" s="34">
        <v>12</v>
      </c>
    </row>
    <row r="31" spans="1:13" ht="27.75" customHeight="1" x14ac:dyDescent="0.25">
      <c r="A31" s="5">
        <v>1</v>
      </c>
      <c r="B31" s="101" t="s">
        <v>244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3"/>
    </row>
    <row r="32" spans="1:13" ht="49.5" customHeight="1" x14ac:dyDescent="0.25">
      <c r="A32" s="34" t="s">
        <v>37</v>
      </c>
      <c r="B32" s="37" t="s">
        <v>15</v>
      </c>
      <c r="C32" s="34" t="s">
        <v>16</v>
      </c>
      <c r="D32" s="34">
        <v>63.2</v>
      </c>
      <c r="E32" s="34">
        <v>63.6</v>
      </c>
      <c r="F32" s="34">
        <v>65.8</v>
      </c>
      <c r="G32" s="34">
        <v>68</v>
      </c>
      <c r="H32" s="34">
        <v>70.2</v>
      </c>
      <c r="I32" s="34">
        <v>72.3</v>
      </c>
      <c r="J32" s="34">
        <v>74.5</v>
      </c>
      <c r="K32" s="45" t="s">
        <v>254</v>
      </c>
      <c r="L32" s="113" t="s">
        <v>57</v>
      </c>
    </row>
    <row r="33" spans="1:12" ht="63" x14ac:dyDescent="0.25">
      <c r="A33" s="34" t="s">
        <v>245</v>
      </c>
      <c r="B33" s="37" t="s">
        <v>18</v>
      </c>
      <c r="C33" s="34" t="s">
        <v>16</v>
      </c>
      <c r="D33" s="34">
        <v>86.5</v>
      </c>
      <c r="E33" s="34">
        <v>86.6</v>
      </c>
      <c r="F33" s="34">
        <v>87.5</v>
      </c>
      <c r="G33" s="34">
        <v>88.4</v>
      </c>
      <c r="H33" s="34">
        <v>89.3</v>
      </c>
      <c r="I33" s="34">
        <v>90.2</v>
      </c>
      <c r="J33" s="34">
        <v>91.2</v>
      </c>
      <c r="K33" s="45" t="s">
        <v>254</v>
      </c>
      <c r="L33" s="114"/>
    </row>
    <row r="34" spans="1:12" ht="87.75" customHeight="1" x14ac:dyDescent="0.25">
      <c r="A34" s="34" t="s">
        <v>246</v>
      </c>
      <c r="B34" s="37" t="s">
        <v>20</v>
      </c>
      <c r="C34" s="34" t="s">
        <v>16</v>
      </c>
      <c r="D34" s="34">
        <v>55.6</v>
      </c>
      <c r="E34" s="34">
        <v>56.1</v>
      </c>
      <c r="F34" s="34">
        <v>59</v>
      </c>
      <c r="G34" s="34">
        <v>61.9</v>
      </c>
      <c r="H34" s="34">
        <v>64.8</v>
      </c>
      <c r="I34" s="34">
        <v>67.7</v>
      </c>
      <c r="J34" s="34">
        <v>70.599999999999994</v>
      </c>
      <c r="K34" s="45" t="s">
        <v>254</v>
      </c>
      <c r="L34" s="114"/>
    </row>
    <row r="35" spans="1:12" ht="78.75" x14ac:dyDescent="0.25">
      <c r="A35" s="34" t="s">
        <v>247</v>
      </c>
      <c r="B35" s="37" t="s">
        <v>22</v>
      </c>
      <c r="C35" s="34" t="s">
        <v>16</v>
      </c>
      <c r="D35" s="34">
        <v>26.3</v>
      </c>
      <c r="E35" s="34">
        <v>27</v>
      </c>
      <c r="F35" s="34">
        <v>29.5</v>
      </c>
      <c r="G35" s="34">
        <v>32</v>
      </c>
      <c r="H35" s="34">
        <v>34.5</v>
      </c>
      <c r="I35" s="34">
        <v>37</v>
      </c>
      <c r="J35" s="34">
        <v>39.5</v>
      </c>
      <c r="K35" s="45" t="s">
        <v>254</v>
      </c>
      <c r="L35" s="114"/>
    </row>
    <row r="36" spans="1:12" ht="59.25" customHeight="1" x14ac:dyDescent="0.25">
      <c r="A36" s="34" t="s">
        <v>248</v>
      </c>
      <c r="B36" s="37" t="s">
        <v>23</v>
      </c>
      <c r="C36" s="34" t="s">
        <v>16</v>
      </c>
      <c r="D36" s="34">
        <v>65.7</v>
      </c>
      <c r="E36" s="34">
        <v>66.099999999999994</v>
      </c>
      <c r="F36" s="34">
        <v>68.400000000000006</v>
      </c>
      <c r="G36" s="34">
        <v>70.8</v>
      </c>
      <c r="H36" s="34">
        <v>73.099999999999994</v>
      </c>
      <c r="I36" s="34">
        <v>75.400000000000006</v>
      </c>
      <c r="J36" s="34">
        <v>77.8</v>
      </c>
      <c r="K36" s="45" t="s">
        <v>254</v>
      </c>
      <c r="L36" s="114"/>
    </row>
    <row r="37" spans="1:12" ht="45.75" customHeight="1" x14ac:dyDescent="0.25">
      <c r="A37" s="35" t="s">
        <v>249</v>
      </c>
      <c r="B37" s="39" t="s">
        <v>25</v>
      </c>
      <c r="C37" s="35" t="s">
        <v>16</v>
      </c>
      <c r="D37" s="35">
        <v>9.1999999999999993</v>
      </c>
      <c r="E37" s="35">
        <v>11.5</v>
      </c>
      <c r="F37" s="35">
        <v>13.4</v>
      </c>
      <c r="G37" s="35">
        <v>14.9</v>
      </c>
      <c r="H37" s="35">
        <v>16</v>
      </c>
      <c r="I37" s="35">
        <v>16.7</v>
      </c>
      <c r="J37" s="35">
        <v>17.2</v>
      </c>
      <c r="K37" s="45" t="s">
        <v>254</v>
      </c>
      <c r="L37" s="114"/>
    </row>
    <row r="38" spans="1:12" ht="102.75" customHeight="1" x14ac:dyDescent="0.25">
      <c r="A38" s="34" t="s">
        <v>250</v>
      </c>
      <c r="B38" s="37" t="s">
        <v>26</v>
      </c>
      <c r="C38" s="34" t="s">
        <v>16</v>
      </c>
      <c r="D38" s="34">
        <v>36</v>
      </c>
      <c r="E38" s="34">
        <v>36.200000000000003</v>
      </c>
      <c r="F38" s="34">
        <v>36.4</v>
      </c>
      <c r="G38" s="34">
        <v>36.6</v>
      </c>
      <c r="H38" s="34">
        <v>36.799999999999997</v>
      </c>
      <c r="I38" s="34">
        <v>37</v>
      </c>
      <c r="J38" s="34">
        <v>37.200000000000003</v>
      </c>
      <c r="K38" s="45" t="s">
        <v>254</v>
      </c>
      <c r="L38" s="115"/>
    </row>
    <row r="39" spans="1:12" ht="43.5" customHeight="1" x14ac:dyDescent="0.25">
      <c r="A39" s="5" t="s">
        <v>17</v>
      </c>
      <c r="B39" s="101" t="s">
        <v>251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3"/>
    </row>
    <row r="40" spans="1:12" ht="69" customHeight="1" x14ac:dyDescent="0.25">
      <c r="A40" s="34" t="s">
        <v>47</v>
      </c>
      <c r="B40" s="37" t="s">
        <v>141</v>
      </c>
      <c r="C40" s="34" t="s">
        <v>27</v>
      </c>
      <c r="D40" s="34">
        <v>2</v>
      </c>
      <c r="E40" s="34">
        <v>3</v>
      </c>
      <c r="F40" s="34">
        <v>4</v>
      </c>
      <c r="G40" s="34">
        <v>5</v>
      </c>
      <c r="H40" s="34">
        <v>6</v>
      </c>
      <c r="I40" s="34">
        <v>7</v>
      </c>
      <c r="J40" s="34">
        <v>8</v>
      </c>
      <c r="K40" s="45" t="s">
        <v>255</v>
      </c>
      <c r="L40" s="113" t="s">
        <v>28</v>
      </c>
    </row>
    <row r="41" spans="1:12" ht="72.75" customHeight="1" x14ac:dyDescent="0.25">
      <c r="A41" s="36" t="s">
        <v>252</v>
      </c>
      <c r="B41" s="40" t="s">
        <v>142</v>
      </c>
      <c r="C41" s="36" t="s">
        <v>29</v>
      </c>
      <c r="D41" s="36">
        <v>32</v>
      </c>
      <c r="E41" s="36">
        <v>36</v>
      </c>
      <c r="F41" s="36">
        <v>40</v>
      </c>
      <c r="G41" s="36">
        <v>44</v>
      </c>
      <c r="H41" s="36">
        <v>48</v>
      </c>
      <c r="I41" s="36">
        <v>52</v>
      </c>
      <c r="J41" s="36">
        <v>56</v>
      </c>
      <c r="K41" s="45" t="s">
        <v>255</v>
      </c>
      <c r="L41" s="115"/>
    </row>
    <row r="42" spans="1:12" ht="36" customHeight="1" x14ac:dyDescent="0.25">
      <c r="A42" s="5" t="s">
        <v>19</v>
      </c>
      <c r="B42" s="101" t="s">
        <v>253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3"/>
    </row>
    <row r="43" spans="1:12" ht="74.25" customHeight="1" x14ac:dyDescent="0.25">
      <c r="A43" s="34" t="s">
        <v>149</v>
      </c>
      <c r="B43" s="37" t="s">
        <v>145</v>
      </c>
      <c r="C43" s="34" t="s">
        <v>54</v>
      </c>
      <c r="D43" s="34">
        <v>749</v>
      </c>
      <c r="E43" s="34">
        <v>769</v>
      </c>
      <c r="F43" s="34">
        <v>789</v>
      </c>
      <c r="G43" s="34">
        <v>809</v>
      </c>
      <c r="H43" s="34">
        <v>829</v>
      </c>
      <c r="I43" s="34">
        <v>849</v>
      </c>
      <c r="J43" s="34">
        <v>869</v>
      </c>
      <c r="K43" s="45" t="s">
        <v>254</v>
      </c>
      <c r="L43" s="113" t="s">
        <v>212</v>
      </c>
    </row>
    <row r="44" spans="1:12" ht="63" x14ac:dyDescent="0.25">
      <c r="A44" s="34" t="s">
        <v>150</v>
      </c>
      <c r="B44" s="37" t="s">
        <v>146</v>
      </c>
      <c r="C44" s="34" t="s">
        <v>54</v>
      </c>
      <c r="D44" s="34">
        <v>969</v>
      </c>
      <c r="E44" s="34">
        <v>984</v>
      </c>
      <c r="F44" s="34">
        <v>999</v>
      </c>
      <c r="G44" s="34">
        <v>1014</v>
      </c>
      <c r="H44" s="34">
        <v>1029</v>
      </c>
      <c r="I44" s="34">
        <v>1044</v>
      </c>
      <c r="J44" s="34">
        <v>1059</v>
      </c>
      <c r="K44" s="45" t="s">
        <v>254</v>
      </c>
      <c r="L44" s="114"/>
    </row>
    <row r="45" spans="1:12" ht="45.75" customHeight="1" x14ac:dyDescent="0.25">
      <c r="A45" s="34" t="s">
        <v>155</v>
      </c>
      <c r="B45" s="37" t="s">
        <v>144</v>
      </c>
      <c r="C45" s="34" t="s">
        <v>54</v>
      </c>
      <c r="D45" s="34">
        <v>597</v>
      </c>
      <c r="E45" s="34">
        <v>614</v>
      </c>
      <c r="F45" s="34">
        <v>631</v>
      </c>
      <c r="G45" s="34">
        <v>648</v>
      </c>
      <c r="H45" s="34">
        <v>665</v>
      </c>
      <c r="I45" s="34">
        <v>682</v>
      </c>
      <c r="J45" s="34">
        <v>699</v>
      </c>
      <c r="K45" s="45" t="s">
        <v>254</v>
      </c>
      <c r="L45" s="114"/>
    </row>
    <row r="46" spans="1:12" ht="126" x14ac:dyDescent="0.25">
      <c r="A46" s="34" t="s">
        <v>156</v>
      </c>
      <c r="B46" s="37" t="s">
        <v>147</v>
      </c>
      <c r="C46" s="34" t="s">
        <v>148</v>
      </c>
      <c r="D46" s="34">
        <v>5.0000000000000001E-4</v>
      </c>
      <c r="E46" s="34">
        <v>5.9999999999999995E-4</v>
      </c>
      <c r="F46" s="34">
        <v>5.9999999999999995E-4</v>
      </c>
      <c r="G46" s="34">
        <v>5.9999999999999995E-4</v>
      </c>
      <c r="H46" s="34">
        <v>5.9999999999999995E-4</v>
      </c>
      <c r="I46" s="34">
        <v>5.9999999999999995E-4</v>
      </c>
      <c r="J46" s="34">
        <v>5.9999999999999995E-4</v>
      </c>
      <c r="K46" s="45" t="s">
        <v>254</v>
      </c>
      <c r="L46" s="115"/>
    </row>
    <row r="47" spans="1:12" ht="34.5" customHeight="1" x14ac:dyDescent="0.25">
      <c r="A47" s="5" t="s">
        <v>21</v>
      </c>
      <c r="B47" s="101" t="s">
        <v>256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3"/>
    </row>
    <row r="48" spans="1:12" ht="51" customHeight="1" x14ac:dyDescent="0.25">
      <c r="A48" s="34" t="s">
        <v>182</v>
      </c>
      <c r="B48" s="37" t="s">
        <v>181</v>
      </c>
      <c r="C48" s="34" t="s">
        <v>54</v>
      </c>
      <c r="D48" s="34">
        <v>147</v>
      </c>
      <c r="E48" s="34">
        <v>150</v>
      </c>
      <c r="F48" s="34">
        <v>153</v>
      </c>
      <c r="G48" s="34">
        <v>156</v>
      </c>
      <c r="H48" s="34">
        <v>159</v>
      </c>
      <c r="I48" s="34">
        <v>162</v>
      </c>
      <c r="J48" s="34">
        <v>165</v>
      </c>
      <c r="K48" s="45" t="s">
        <v>254</v>
      </c>
      <c r="L48" s="34" t="s">
        <v>214</v>
      </c>
    </row>
    <row r="49" spans="1:11" x14ac:dyDescent="0.25">
      <c r="A49" s="5" t="s">
        <v>30</v>
      </c>
    </row>
    <row r="50" spans="1:11" x14ac:dyDescent="0.25">
      <c r="A50" s="124" t="s">
        <v>31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</row>
    <row r="51" spans="1:11" ht="21" customHeight="1" x14ac:dyDescent="0.25">
      <c r="A51" s="124" t="s">
        <v>56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</row>
    <row r="52" spans="1:11" x14ac:dyDescent="0.25">
      <c r="A52" s="5"/>
      <c r="K52" s="63" t="s">
        <v>258</v>
      </c>
    </row>
    <row r="53" spans="1:11" ht="41.25" customHeight="1" x14ac:dyDescent="0.25">
      <c r="A53" s="7" t="s">
        <v>32</v>
      </c>
      <c r="B53" s="34" t="s">
        <v>260</v>
      </c>
      <c r="C53" s="98" t="s">
        <v>33</v>
      </c>
      <c r="D53" s="98"/>
      <c r="E53" s="98"/>
      <c r="F53" s="98"/>
      <c r="G53" s="98"/>
      <c r="H53" s="98" t="s">
        <v>34</v>
      </c>
      <c r="I53" s="98"/>
      <c r="J53" s="98"/>
      <c r="K53" s="98"/>
    </row>
    <row r="54" spans="1:11" ht="14.25" customHeight="1" x14ac:dyDescent="0.25">
      <c r="A54" s="34">
        <v>1</v>
      </c>
      <c r="B54" s="34">
        <v>2</v>
      </c>
      <c r="C54" s="98">
        <v>3</v>
      </c>
      <c r="D54" s="98"/>
      <c r="E54" s="98"/>
      <c r="F54" s="98"/>
      <c r="G54" s="98"/>
      <c r="H54" s="98">
        <v>4</v>
      </c>
      <c r="I54" s="98"/>
      <c r="J54" s="98"/>
      <c r="K54" s="98"/>
    </row>
    <row r="55" spans="1:11" ht="16.5" customHeight="1" x14ac:dyDescent="0.25">
      <c r="A55" s="126" t="s">
        <v>205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8"/>
    </row>
    <row r="56" spans="1:11" ht="22.5" customHeight="1" x14ac:dyDescent="0.25">
      <c r="A56" s="7"/>
      <c r="B56" s="101" t="s">
        <v>259</v>
      </c>
      <c r="C56" s="102"/>
      <c r="D56" s="102"/>
      <c r="E56" s="102"/>
      <c r="F56" s="102"/>
      <c r="G56" s="102"/>
      <c r="H56" s="102"/>
      <c r="I56" s="102"/>
      <c r="J56" s="102"/>
      <c r="K56" s="103"/>
    </row>
    <row r="57" spans="1:11" ht="40.5" customHeight="1" x14ac:dyDescent="0.25">
      <c r="A57" s="34" t="s">
        <v>14</v>
      </c>
      <c r="B57" s="37" t="s">
        <v>35</v>
      </c>
      <c r="C57" s="98" t="s">
        <v>61</v>
      </c>
      <c r="D57" s="98"/>
      <c r="E57" s="98"/>
      <c r="F57" s="98"/>
      <c r="G57" s="98"/>
      <c r="H57" s="98" t="s">
        <v>36</v>
      </c>
      <c r="I57" s="98"/>
      <c r="J57" s="98"/>
      <c r="K57" s="98"/>
    </row>
    <row r="58" spans="1:11" ht="36" customHeight="1" x14ac:dyDescent="0.25">
      <c r="A58" s="113" t="s">
        <v>37</v>
      </c>
      <c r="B58" s="113" t="s">
        <v>38</v>
      </c>
      <c r="C58" s="98" t="s">
        <v>63</v>
      </c>
      <c r="D58" s="98"/>
      <c r="E58" s="98"/>
      <c r="F58" s="98"/>
      <c r="G58" s="98"/>
      <c r="H58" s="98" t="s">
        <v>39</v>
      </c>
      <c r="I58" s="98"/>
      <c r="J58" s="98"/>
      <c r="K58" s="98"/>
    </row>
    <row r="59" spans="1:11" ht="66" customHeight="1" x14ac:dyDescent="0.25">
      <c r="A59" s="114"/>
      <c r="B59" s="114"/>
      <c r="C59" s="98" t="s">
        <v>65</v>
      </c>
      <c r="D59" s="98"/>
      <c r="E59" s="98"/>
      <c r="F59" s="98"/>
      <c r="G59" s="98"/>
      <c r="H59" s="98" t="s">
        <v>40</v>
      </c>
      <c r="I59" s="98"/>
      <c r="J59" s="98"/>
      <c r="K59" s="98"/>
    </row>
    <row r="60" spans="1:11" ht="58.5" customHeight="1" x14ac:dyDescent="0.25">
      <c r="A60" s="114"/>
      <c r="B60" s="114"/>
      <c r="C60" s="98" t="s">
        <v>143</v>
      </c>
      <c r="D60" s="98"/>
      <c r="E60" s="98"/>
      <c r="F60" s="98"/>
      <c r="G60" s="98"/>
      <c r="H60" s="98" t="s">
        <v>41</v>
      </c>
      <c r="I60" s="98"/>
      <c r="J60" s="98"/>
      <c r="K60" s="98"/>
    </row>
    <row r="61" spans="1:11" ht="60.75" customHeight="1" x14ac:dyDescent="0.25">
      <c r="A61" s="114"/>
      <c r="B61" s="114"/>
      <c r="C61" s="98" t="s">
        <v>64</v>
      </c>
      <c r="D61" s="98"/>
      <c r="E61" s="98"/>
      <c r="F61" s="98"/>
      <c r="G61" s="98"/>
      <c r="H61" s="98" t="s">
        <v>42</v>
      </c>
      <c r="I61" s="98"/>
      <c r="J61" s="98"/>
      <c r="K61" s="98"/>
    </row>
    <row r="62" spans="1:11" ht="65.25" customHeight="1" x14ac:dyDescent="0.25">
      <c r="A62" s="114"/>
      <c r="B62" s="114"/>
      <c r="C62" s="104" t="s">
        <v>62</v>
      </c>
      <c r="D62" s="105"/>
      <c r="E62" s="105"/>
      <c r="F62" s="105"/>
      <c r="G62" s="106"/>
      <c r="H62" s="98" t="s">
        <v>43</v>
      </c>
      <c r="I62" s="98"/>
      <c r="J62" s="98"/>
      <c r="K62" s="98"/>
    </row>
    <row r="63" spans="1:11" ht="87.75" customHeight="1" x14ac:dyDescent="0.25">
      <c r="A63" s="114"/>
      <c r="B63" s="114"/>
      <c r="C63" s="107"/>
      <c r="D63" s="108"/>
      <c r="E63" s="108"/>
      <c r="F63" s="108"/>
      <c r="G63" s="109"/>
      <c r="H63" s="98" t="s">
        <v>44</v>
      </c>
      <c r="I63" s="98"/>
      <c r="J63" s="98"/>
      <c r="K63" s="98"/>
    </row>
    <row r="64" spans="1:11" ht="91.5" customHeight="1" x14ac:dyDescent="0.25">
      <c r="A64" s="114"/>
      <c r="B64" s="114"/>
      <c r="C64" s="107"/>
      <c r="D64" s="108"/>
      <c r="E64" s="108"/>
      <c r="F64" s="108"/>
      <c r="G64" s="109"/>
      <c r="H64" s="98" t="s">
        <v>45</v>
      </c>
      <c r="I64" s="98"/>
      <c r="J64" s="98"/>
      <c r="K64" s="98"/>
    </row>
    <row r="65" spans="1:11" ht="102.75" customHeight="1" x14ac:dyDescent="0.25">
      <c r="A65" s="115"/>
      <c r="B65" s="115"/>
      <c r="C65" s="110"/>
      <c r="D65" s="111"/>
      <c r="E65" s="111"/>
      <c r="F65" s="111"/>
      <c r="G65" s="112"/>
      <c r="H65" s="98" t="s">
        <v>46</v>
      </c>
      <c r="I65" s="98"/>
      <c r="J65" s="98"/>
      <c r="K65" s="98"/>
    </row>
    <row r="66" spans="1:11" ht="27.75" customHeight="1" x14ac:dyDescent="0.25">
      <c r="A66" s="130" t="s">
        <v>261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</row>
    <row r="67" spans="1:11" ht="37.5" customHeight="1" x14ac:dyDescent="0.25">
      <c r="A67" s="34" t="s">
        <v>17</v>
      </c>
      <c r="B67" s="37" t="s">
        <v>35</v>
      </c>
      <c r="C67" s="98" t="s">
        <v>61</v>
      </c>
      <c r="D67" s="98"/>
      <c r="E67" s="98"/>
      <c r="F67" s="98"/>
      <c r="G67" s="98"/>
      <c r="H67" s="98" t="s">
        <v>36</v>
      </c>
      <c r="I67" s="98"/>
      <c r="J67" s="98"/>
      <c r="K67" s="98"/>
    </row>
    <row r="68" spans="1:11" ht="72" customHeight="1" x14ac:dyDescent="0.25">
      <c r="A68" s="98" t="s">
        <v>47</v>
      </c>
      <c r="B68" s="129" t="s">
        <v>48</v>
      </c>
      <c r="C68" s="98" t="s">
        <v>66</v>
      </c>
      <c r="D68" s="98"/>
      <c r="E68" s="98"/>
      <c r="F68" s="98"/>
      <c r="G68" s="98"/>
      <c r="H68" s="98" t="s">
        <v>72</v>
      </c>
      <c r="I68" s="98"/>
      <c r="J68" s="98"/>
      <c r="K68" s="98"/>
    </row>
    <row r="69" spans="1:11" ht="35.25" customHeight="1" x14ac:dyDescent="0.25">
      <c r="A69" s="98"/>
      <c r="B69" s="129"/>
      <c r="C69" s="98" t="s">
        <v>67</v>
      </c>
      <c r="D69" s="98"/>
      <c r="E69" s="98"/>
      <c r="F69" s="98"/>
      <c r="G69" s="98"/>
      <c r="H69" s="98"/>
      <c r="I69" s="98"/>
      <c r="J69" s="98"/>
      <c r="K69" s="98"/>
    </row>
    <row r="70" spans="1:11" ht="55.5" customHeight="1" x14ac:dyDescent="0.25">
      <c r="A70" s="98"/>
      <c r="B70" s="129"/>
      <c r="C70" s="98" t="s">
        <v>68</v>
      </c>
      <c r="D70" s="98"/>
      <c r="E70" s="98"/>
      <c r="F70" s="98"/>
      <c r="G70" s="98"/>
      <c r="H70" s="98" t="s">
        <v>73</v>
      </c>
      <c r="I70" s="98"/>
      <c r="J70" s="98"/>
      <c r="K70" s="98"/>
    </row>
    <row r="71" spans="1:11" ht="54.75" customHeight="1" x14ac:dyDescent="0.25">
      <c r="A71" s="98"/>
      <c r="B71" s="129"/>
      <c r="C71" s="98" t="s">
        <v>71</v>
      </c>
      <c r="D71" s="98"/>
      <c r="E71" s="98"/>
      <c r="F71" s="98"/>
      <c r="G71" s="98"/>
      <c r="H71" s="98"/>
      <c r="I71" s="98"/>
      <c r="J71" s="98"/>
      <c r="K71" s="98"/>
    </row>
    <row r="72" spans="1:11" ht="81" customHeight="1" x14ac:dyDescent="0.25">
      <c r="A72" s="98"/>
      <c r="B72" s="129"/>
      <c r="C72" s="98" t="s">
        <v>69</v>
      </c>
      <c r="D72" s="98"/>
      <c r="E72" s="98"/>
      <c r="F72" s="98"/>
      <c r="G72" s="98"/>
      <c r="H72" s="98"/>
      <c r="I72" s="98"/>
      <c r="J72" s="98"/>
      <c r="K72" s="98"/>
    </row>
    <row r="73" spans="1:11" ht="41.25" customHeight="1" x14ac:dyDescent="0.25">
      <c r="A73" s="98"/>
      <c r="B73" s="129"/>
      <c r="C73" s="98" t="s">
        <v>70</v>
      </c>
      <c r="D73" s="98"/>
      <c r="E73" s="98"/>
      <c r="F73" s="98"/>
      <c r="G73" s="98"/>
      <c r="H73" s="98"/>
      <c r="I73" s="98"/>
      <c r="J73" s="98"/>
      <c r="K73" s="98"/>
    </row>
    <row r="74" spans="1:11" ht="21" customHeight="1" x14ac:dyDescent="0.25">
      <c r="A74" s="99" t="s">
        <v>305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</row>
    <row r="75" spans="1:11" ht="38.25" customHeight="1" x14ac:dyDescent="0.25">
      <c r="A75" s="34" t="s">
        <v>19</v>
      </c>
      <c r="B75" s="37" t="s">
        <v>35</v>
      </c>
      <c r="C75" s="98" t="s">
        <v>61</v>
      </c>
      <c r="D75" s="98"/>
      <c r="E75" s="98"/>
      <c r="F75" s="98"/>
      <c r="G75" s="98"/>
      <c r="H75" s="98" t="s">
        <v>36</v>
      </c>
      <c r="I75" s="98"/>
      <c r="J75" s="98"/>
      <c r="K75" s="98"/>
    </row>
    <row r="76" spans="1:11" ht="75" customHeight="1" x14ac:dyDescent="0.25">
      <c r="A76" s="113" t="s">
        <v>149</v>
      </c>
      <c r="B76" s="136" t="s">
        <v>151</v>
      </c>
      <c r="C76" s="98" t="s">
        <v>152</v>
      </c>
      <c r="D76" s="98"/>
      <c r="E76" s="98"/>
      <c r="F76" s="98"/>
      <c r="G76" s="98"/>
      <c r="H76" s="104" t="s">
        <v>215</v>
      </c>
      <c r="I76" s="105"/>
      <c r="J76" s="105"/>
      <c r="K76" s="106"/>
    </row>
    <row r="77" spans="1:11" ht="76.5" customHeight="1" x14ac:dyDescent="0.25">
      <c r="A77" s="114"/>
      <c r="B77" s="137"/>
      <c r="C77" s="98" t="s">
        <v>153</v>
      </c>
      <c r="D77" s="98"/>
      <c r="E77" s="98"/>
      <c r="F77" s="98"/>
      <c r="G77" s="98"/>
      <c r="H77" s="107"/>
      <c r="I77" s="108"/>
      <c r="J77" s="108"/>
      <c r="K77" s="109"/>
    </row>
    <row r="78" spans="1:11" ht="63.75" customHeight="1" x14ac:dyDescent="0.25">
      <c r="A78" s="115"/>
      <c r="B78" s="138"/>
      <c r="C78" s="98" t="s">
        <v>154</v>
      </c>
      <c r="D78" s="98"/>
      <c r="E78" s="98"/>
      <c r="F78" s="98"/>
      <c r="G78" s="98"/>
      <c r="H78" s="110"/>
      <c r="I78" s="111"/>
      <c r="J78" s="111"/>
      <c r="K78" s="112"/>
    </row>
    <row r="79" spans="1:11" ht="85.5" customHeight="1" x14ac:dyDescent="0.25">
      <c r="A79" s="26" t="s">
        <v>150</v>
      </c>
      <c r="B79" s="37" t="s">
        <v>183</v>
      </c>
      <c r="C79" s="98" t="s">
        <v>184</v>
      </c>
      <c r="D79" s="98"/>
      <c r="E79" s="98"/>
      <c r="F79" s="98"/>
      <c r="G79" s="98"/>
      <c r="H79" s="101" t="s">
        <v>181</v>
      </c>
      <c r="I79" s="102"/>
      <c r="J79" s="102"/>
      <c r="K79" s="103"/>
    </row>
    <row r="80" spans="1:11" x14ac:dyDescent="0.25">
      <c r="A80" s="5"/>
    </row>
    <row r="81" spans="1:11" x14ac:dyDescent="0.25">
      <c r="A81" s="125" t="s">
        <v>49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</row>
    <row r="82" spans="1:11" ht="24.75" customHeight="1" x14ac:dyDescent="0.25">
      <c r="A82" s="124" t="s">
        <v>58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</row>
    <row r="83" spans="1:11" x14ac:dyDescent="0.25">
      <c r="A83" s="8"/>
      <c r="K83" s="63" t="s">
        <v>262</v>
      </c>
    </row>
    <row r="84" spans="1:11" ht="21.75" customHeight="1" x14ac:dyDescent="0.25">
      <c r="A84" s="86" t="s">
        <v>59</v>
      </c>
      <c r="B84" s="87"/>
      <c r="C84" s="87"/>
      <c r="D84" s="88"/>
      <c r="E84" s="92" t="s">
        <v>50</v>
      </c>
      <c r="F84" s="93"/>
      <c r="G84" s="93"/>
      <c r="H84" s="93"/>
      <c r="I84" s="93"/>
      <c r="J84" s="93"/>
      <c r="K84" s="94"/>
    </row>
    <row r="85" spans="1:11" ht="21.75" customHeight="1" x14ac:dyDescent="0.25">
      <c r="A85" s="89"/>
      <c r="B85" s="90"/>
      <c r="C85" s="90"/>
      <c r="D85" s="91"/>
      <c r="E85" s="33" t="s">
        <v>51</v>
      </c>
      <c r="F85" s="33" t="s">
        <v>78</v>
      </c>
      <c r="G85" s="33" t="s">
        <v>79</v>
      </c>
      <c r="H85" s="33" t="s">
        <v>80</v>
      </c>
      <c r="I85" s="33" t="s">
        <v>81</v>
      </c>
      <c r="J85" s="33" t="s">
        <v>82</v>
      </c>
      <c r="K85" s="33" t="s">
        <v>95</v>
      </c>
    </row>
    <row r="86" spans="1:11" x14ac:dyDescent="0.25">
      <c r="A86" s="92">
        <v>1</v>
      </c>
      <c r="B86" s="93"/>
      <c r="C86" s="93"/>
      <c r="D86" s="94"/>
      <c r="E86" s="33">
        <v>2</v>
      </c>
      <c r="F86" s="33">
        <v>3</v>
      </c>
      <c r="G86" s="33">
        <v>4</v>
      </c>
      <c r="H86" s="33">
        <v>5</v>
      </c>
      <c r="I86" s="33">
        <v>6</v>
      </c>
      <c r="J86" s="33">
        <v>7</v>
      </c>
      <c r="K86" s="33">
        <v>8</v>
      </c>
    </row>
    <row r="87" spans="1:11" ht="52.5" customHeight="1" x14ac:dyDescent="0.25">
      <c r="A87" s="142" t="s">
        <v>263</v>
      </c>
      <c r="B87" s="143"/>
      <c r="C87" s="143"/>
      <c r="D87" s="144"/>
      <c r="E87" s="73">
        <f>SUM(F87:K87)</f>
        <v>183139.77000000002</v>
      </c>
      <c r="F87" s="76">
        <f>SUM(F88:F90)</f>
        <v>119208.5</v>
      </c>
      <c r="G87" s="73">
        <f t="shared" ref="G87:K87" si="0">SUM(G88:G90)</f>
        <v>63931.270000000004</v>
      </c>
      <c r="H87" s="73">
        <f t="shared" si="0"/>
        <v>0</v>
      </c>
      <c r="I87" s="73">
        <f t="shared" si="0"/>
        <v>0</v>
      </c>
      <c r="J87" s="73">
        <f t="shared" si="0"/>
        <v>0</v>
      </c>
      <c r="K87" s="73">
        <f t="shared" si="0"/>
        <v>0</v>
      </c>
    </row>
    <row r="88" spans="1:11" ht="20.25" customHeight="1" x14ac:dyDescent="0.25">
      <c r="A88" s="95" t="s">
        <v>298</v>
      </c>
      <c r="B88" s="96"/>
      <c r="C88" s="96"/>
      <c r="D88" s="97"/>
      <c r="E88" s="74">
        <f t="shared" ref="E88" si="1">SUM(F88:K88)</f>
        <v>8104.97</v>
      </c>
      <c r="F88" s="75">
        <f>F92</f>
        <v>0</v>
      </c>
      <c r="G88" s="75">
        <f t="shared" ref="G88:K88" si="2">G92</f>
        <v>8104.97</v>
      </c>
      <c r="H88" s="75">
        <f t="shared" si="2"/>
        <v>0</v>
      </c>
      <c r="I88" s="75">
        <f t="shared" si="2"/>
        <v>0</v>
      </c>
      <c r="J88" s="75">
        <f t="shared" si="2"/>
        <v>0</v>
      </c>
      <c r="K88" s="75">
        <f t="shared" si="2"/>
        <v>0</v>
      </c>
    </row>
    <row r="89" spans="1:11" ht="20.25" customHeight="1" x14ac:dyDescent="0.25">
      <c r="A89" s="95" t="s">
        <v>60</v>
      </c>
      <c r="B89" s="96"/>
      <c r="C89" s="96"/>
      <c r="D89" s="97"/>
      <c r="E89" s="74">
        <f t="shared" ref="E89:E100" si="3">SUM(F89:K89)</f>
        <v>119030.1</v>
      </c>
      <c r="F89" s="75">
        <f>F93+F96+F99</f>
        <v>90468.5</v>
      </c>
      <c r="G89" s="75">
        <f t="shared" ref="G89:K89" si="4">G93+G96+G99</f>
        <v>28561.599999999999</v>
      </c>
      <c r="H89" s="75">
        <f t="shared" si="4"/>
        <v>0</v>
      </c>
      <c r="I89" s="75">
        <f t="shared" si="4"/>
        <v>0</v>
      </c>
      <c r="J89" s="75">
        <f t="shared" si="4"/>
        <v>0</v>
      </c>
      <c r="K89" s="75">
        <f t="shared" si="4"/>
        <v>0</v>
      </c>
    </row>
    <row r="90" spans="1:11" ht="20.25" customHeight="1" x14ac:dyDescent="0.25">
      <c r="A90" s="95" t="s">
        <v>52</v>
      </c>
      <c r="B90" s="96"/>
      <c r="C90" s="96"/>
      <c r="D90" s="97"/>
      <c r="E90" s="74">
        <f t="shared" si="3"/>
        <v>56004.7</v>
      </c>
      <c r="F90" s="75">
        <f>F94+F97+F100</f>
        <v>28740</v>
      </c>
      <c r="G90" s="75">
        <f t="shared" ref="G90:K90" si="5">G94+G97+G100</f>
        <v>27264.7</v>
      </c>
      <c r="H90" s="75">
        <f t="shared" si="5"/>
        <v>0</v>
      </c>
      <c r="I90" s="75">
        <f t="shared" si="5"/>
        <v>0</v>
      </c>
      <c r="J90" s="75">
        <f t="shared" si="5"/>
        <v>0</v>
      </c>
      <c r="K90" s="75">
        <f t="shared" si="5"/>
        <v>0</v>
      </c>
    </row>
    <row r="91" spans="1:11" ht="37.5" customHeight="1" x14ac:dyDescent="0.25">
      <c r="A91" s="139" t="s">
        <v>264</v>
      </c>
      <c r="B91" s="140"/>
      <c r="C91" s="140"/>
      <c r="D91" s="141"/>
      <c r="E91" s="74">
        <f t="shared" si="3"/>
        <v>127404.56999999999</v>
      </c>
      <c r="F91" s="74">
        <f t="shared" ref="F91:K91" si="6">SUM(F92:F94)</f>
        <v>90040.9</v>
      </c>
      <c r="G91" s="74">
        <f t="shared" si="6"/>
        <v>37363.67</v>
      </c>
      <c r="H91" s="74">
        <f t="shared" si="6"/>
        <v>0</v>
      </c>
      <c r="I91" s="74">
        <f t="shared" si="6"/>
        <v>0</v>
      </c>
      <c r="J91" s="74">
        <f t="shared" si="6"/>
        <v>0</v>
      </c>
      <c r="K91" s="74">
        <f t="shared" si="6"/>
        <v>0</v>
      </c>
    </row>
    <row r="92" spans="1:11" ht="20.25" customHeight="1" x14ac:dyDescent="0.25">
      <c r="A92" s="95" t="s">
        <v>298</v>
      </c>
      <c r="B92" s="96"/>
      <c r="C92" s="96"/>
      <c r="D92" s="97"/>
      <c r="E92" s="74">
        <f t="shared" si="3"/>
        <v>8104.97</v>
      </c>
      <c r="F92" s="75">
        <f>'КП 1 (прил.2 к МП)'!G59</f>
        <v>0</v>
      </c>
      <c r="G92" s="75">
        <f>'КП 1 (прил.2 к МП)'!H59</f>
        <v>8104.97</v>
      </c>
      <c r="H92" s="75">
        <f>'КП 1 (прил.2 к МП)'!I59</f>
        <v>0</v>
      </c>
      <c r="I92" s="75">
        <f>'КП 1 (прил.2 к МП)'!J59</f>
        <v>0</v>
      </c>
      <c r="J92" s="75">
        <f>'КП 1 (прил.2 к МП)'!K59</f>
        <v>0</v>
      </c>
      <c r="K92" s="75">
        <f>'КП 1 (прил.2 к МП)'!L59</f>
        <v>0</v>
      </c>
    </row>
    <row r="93" spans="1:11" ht="20.25" customHeight="1" x14ac:dyDescent="0.25">
      <c r="A93" s="95" t="s">
        <v>60</v>
      </c>
      <c r="B93" s="96"/>
      <c r="C93" s="96"/>
      <c r="D93" s="97"/>
      <c r="E93" s="74">
        <f t="shared" si="3"/>
        <v>116174.9</v>
      </c>
      <c r="F93" s="75">
        <f>'КП 1 (прил.2 к МП)'!G60</f>
        <v>89040.9</v>
      </c>
      <c r="G93" s="75">
        <f>'КП 1 (прил.2 к МП)'!H60</f>
        <v>27134</v>
      </c>
      <c r="H93" s="75">
        <f>'КП 1 (прил.2 к МП)'!I60</f>
        <v>0</v>
      </c>
      <c r="I93" s="75">
        <f>'КП 1 (прил.2 к МП)'!J60</f>
        <v>0</v>
      </c>
      <c r="J93" s="75">
        <f>'КП 1 (прил.2 к МП)'!K60</f>
        <v>0</v>
      </c>
      <c r="K93" s="75">
        <f>'КП 1 (прил.2 к МП)'!L60</f>
        <v>0</v>
      </c>
    </row>
    <row r="94" spans="1:11" ht="20.25" customHeight="1" x14ac:dyDescent="0.25">
      <c r="A94" s="95" t="s">
        <v>52</v>
      </c>
      <c r="B94" s="96"/>
      <c r="C94" s="96"/>
      <c r="D94" s="97"/>
      <c r="E94" s="74">
        <f t="shared" si="3"/>
        <v>3124.7</v>
      </c>
      <c r="F94" s="75">
        <f>'КП 1 (прил.2 к МП)'!G61</f>
        <v>1000</v>
      </c>
      <c r="G94" s="75">
        <f>'КП 1 (прил.2 к МП)'!H61</f>
        <v>2124.6999999999998</v>
      </c>
      <c r="H94" s="75">
        <f>'КП 1 (прил.2 к МП)'!I61</f>
        <v>0</v>
      </c>
      <c r="I94" s="75">
        <f>'КП 1 (прил.2 к МП)'!J61</f>
        <v>0</v>
      </c>
      <c r="J94" s="75">
        <f>'КП 1 (прил.2 к МП)'!K61</f>
        <v>0</v>
      </c>
      <c r="K94" s="75">
        <f>'КП 1 (прил.2 к МП)'!L61</f>
        <v>0</v>
      </c>
    </row>
    <row r="95" spans="1:11" ht="37.5" customHeight="1" x14ac:dyDescent="0.25">
      <c r="A95" s="139" t="s">
        <v>265</v>
      </c>
      <c r="B95" s="140"/>
      <c r="C95" s="140"/>
      <c r="D95" s="141"/>
      <c r="E95" s="74">
        <f t="shared" si="3"/>
        <v>51600</v>
      </c>
      <c r="F95" s="74">
        <f>SUM(F96:F97)</f>
        <v>27100</v>
      </c>
      <c r="G95" s="74">
        <f t="shared" ref="G95:K95" si="7">SUM(G96:G97)</f>
        <v>24500</v>
      </c>
      <c r="H95" s="74">
        <f t="shared" si="7"/>
        <v>0</v>
      </c>
      <c r="I95" s="74">
        <f t="shared" si="7"/>
        <v>0</v>
      </c>
      <c r="J95" s="74">
        <f t="shared" si="7"/>
        <v>0</v>
      </c>
      <c r="K95" s="74">
        <f t="shared" si="7"/>
        <v>0</v>
      </c>
    </row>
    <row r="96" spans="1:11" ht="20.25" customHeight="1" x14ac:dyDescent="0.25">
      <c r="A96" s="95" t="s">
        <v>60</v>
      </c>
      <c r="B96" s="96"/>
      <c r="C96" s="96"/>
      <c r="D96" s="97"/>
      <c r="E96" s="74">
        <f t="shared" si="3"/>
        <v>0</v>
      </c>
      <c r="F96" s="75">
        <f>'КП 2 (прил.3 к МП)'!G52</f>
        <v>0</v>
      </c>
      <c r="G96" s="75">
        <f>'КП 2 (прил.3 к МП)'!H52</f>
        <v>0</v>
      </c>
      <c r="H96" s="75">
        <f>'КП 2 (прил.3 к МП)'!I52</f>
        <v>0</v>
      </c>
      <c r="I96" s="75">
        <f>'КП 2 (прил.3 к МП)'!J52</f>
        <v>0</v>
      </c>
      <c r="J96" s="75">
        <f>'КП 2 (прил.3 к МП)'!K52</f>
        <v>0</v>
      </c>
      <c r="K96" s="75">
        <f>'КП 2 (прил.3 к МП)'!L52</f>
        <v>0</v>
      </c>
    </row>
    <row r="97" spans="1:11" ht="20.25" customHeight="1" x14ac:dyDescent="0.25">
      <c r="A97" s="95" t="s">
        <v>52</v>
      </c>
      <c r="B97" s="96"/>
      <c r="C97" s="96"/>
      <c r="D97" s="97"/>
      <c r="E97" s="74">
        <f t="shared" si="3"/>
        <v>51600</v>
      </c>
      <c r="F97" s="75">
        <f>'КП 2 (прил.3 к МП)'!G53</f>
        <v>27100</v>
      </c>
      <c r="G97" s="75">
        <f>'КП 2 (прил.3 к МП)'!H53</f>
        <v>24500</v>
      </c>
      <c r="H97" s="75">
        <f>'КП 2 (прил.3 к МП)'!I53</f>
        <v>0</v>
      </c>
      <c r="I97" s="75">
        <f>'КП 2 (прил.3 к МП)'!J53</f>
        <v>0</v>
      </c>
      <c r="J97" s="75">
        <f>'КП 2 (прил.3 к МП)'!K53</f>
        <v>0</v>
      </c>
      <c r="K97" s="75">
        <f>'КП 2 (прил.3 к МП)'!L53</f>
        <v>0</v>
      </c>
    </row>
    <row r="98" spans="1:11" ht="33" customHeight="1" x14ac:dyDescent="0.25">
      <c r="A98" s="139" t="s">
        <v>300</v>
      </c>
      <c r="B98" s="140"/>
      <c r="C98" s="140"/>
      <c r="D98" s="141"/>
      <c r="E98" s="74">
        <f t="shared" si="3"/>
        <v>4135.2</v>
      </c>
      <c r="F98" s="74">
        <f t="shared" ref="F98:K98" si="8">SUM(F99:F100)</f>
        <v>2067.6</v>
      </c>
      <c r="G98" s="74">
        <f t="shared" si="8"/>
        <v>2067.6</v>
      </c>
      <c r="H98" s="74">
        <f t="shared" si="8"/>
        <v>0</v>
      </c>
      <c r="I98" s="74">
        <f t="shared" si="8"/>
        <v>0</v>
      </c>
      <c r="J98" s="74">
        <f t="shared" si="8"/>
        <v>0</v>
      </c>
      <c r="K98" s="74">
        <f t="shared" si="8"/>
        <v>0</v>
      </c>
    </row>
    <row r="99" spans="1:11" ht="20.25" customHeight="1" x14ac:dyDescent="0.25">
      <c r="A99" s="95" t="s">
        <v>60</v>
      </c>
      <c r="B99" s="96"/>
      <c r="C99" s="96"/>
      <c r="D99" s="97"/>
      <c r="E99" s="74">
        <f t="shared" si="3"/>
        <v>2855.2</v>
      </c>
      <c r="F99" s="75">
        <f>'КП 3 (прил.4 к МП)'!G55</f>
        <v>1427.6</v>
      </c>
      <c r="G99" s="75">
        <f>'КП 3 (прил.4 к МП)'!H55</f>
        <v>1427.6</v>
      </c>
      <c r="H99" s="75">
        <f>'КП 3 (прил.4 к МП)'!I55</f>
        <v>0</v>
      </c>
      <c r="I99" s="75">
        <f>'КП 3 (прил.4 к МП)'!J55</f>
        <v>0</v>
      </c>
      <c r="J99" s="75">
        <f>'КП 3 (прил.4 к МП)'!K55</f>
        <v>0</v>
      </c>
      <c r="K99" s="75">
        <f>'КП 3 (прил.4 к МП)'!L55</f>
        <v>0</v>
      </c>
    </row>
    <row r="100" spans="1:11" ht="20.25" customHeight="1" x14ac:dyDescent="0.25">
      <c r="A100" s="95" t="s">
        <v>52</v>
      </c>
      <c r="B100" s="96"/>
      <c r="C100" s="96"/>
      <c r="D100" s="97"/>
      <c r="E100" s="74">
        <f t="shared" si="3"/>
        <v>1280</v>
      </c>
      <c r="F100" s="75">
        <f>'КП 3 (прил.4 к МП)'!G56</f>
        <v>640</v>
      </c>
      <c r="G100" s="75">
        <f>'КП 3 (прил.4 к МП)'!H56</f>
        <v>640</v>
      </c>
      <c r="H100" s="75">
        <f>'КП 3 (прил.4 к МП)'!I56</f>
        <v>0</v>
      </c>
      <c r="I100" s="75">
        <f>'КП 3 (прил.4 к МП)'!J56</f>
        <v>0</v>
      </c>
      <c r="J100" s="75">
        <f>'КП 3 (прил.4 к МП)'!K56</f>
        <v>0</v>
      </c>
      <c r="K100" s="75">
        <f>'КП 3 (прил.4 к МП)'!L56</f>
        <v>0</v>
      </c>
    </row>
    <row r="101" spans="1:11" x14ac:dyDescent="0.25">
      <c r="A101" s="5"/>
    </row>
    <row r="103" spans="1:11" x14ac:dyDescent="0.25">
      <c r="A103" s="53"/>
    </row>
    <row r="104" spans="1:11" x14ac:dyDescent="0.25">
      <c r="A104" s="54"/>
    </row>
  </sheetData>
  <mergeCells count="112">
    <mergeCell ref="A2:L2"/>
    <mergeCell ref="A5:L5"/>
    <mergeCell ref="A6:L6"/>
    <mergeCell ref="A7:L7"/>
    <mergeCell ref="A100:D100"/>
    <mergeCell ref="C79:G79"/>
    <mergeCell ref="H79:K79"/>
    <mergeCell ref="A92:D92"/>
    <mergeCell ref="A99:D99"/>
    <mergeCell ref="C77:G77"/>
    <mergeCell ref="C78:G78"/>
    <mergeCell ref="B76:B78"/>
    <mergeCell ref="E84:K84"/>
    <mergeCell ref="A93:D93"/>
    <mergeCell ref="A94:D94"/>
    <mergeCell ref="A96:D96"/>
    <mergeCell ref="A97:D97"/>
    <mergeCell ref="A89:D89"/>
    <mergeCell ref="A90:D90"/>
    <mergeCell ref="A82:K82"/>
    <mergeCell ref="A81:K81"/>
    <mergeCell ref="A76:A78"/>
    <mergeCell ref="H76:K78"/>
    <mergeCell ref="C76:G76"/>
    <mergeCell ref="A98:D98"/>
    <mergeCell ref="A95:D95"/>
    <mergeCell ref="A91:D91"/>
    <mergeCell ref="A87:D87"/>
    <mergeCell ref="B47:L47"/>
    <mergeCell ref="A10:L10"/>
    <mergeCell ref="A4:L4"/>
    <mergeCell ref="A3:L3"/>
    <mergeCell ref="A1:L1"/>
    <mergeCell ref="A9:L9"/>
    <mergeCell ref="A12:L12"/>
    <mergeCell ref="H58:K58"/>
    <mergeCell ref="C58:G58"/>
    <mergeCell ref="L43:L46"/>
    <mergeCell ref="A51:K51"/>
    <mergeCell ref="A50:K50"/>
    <mergeCell ref="A22:B22"/>
    <mergeCell ref="A18:B18"/>
    <mergeCell ref="A17:B17"/>
    <mergeCell ref="A16:B16"/>
    <mergeCell ref="A14:B14"/>
    <mergeCell ref="C23:H23"/>
    <mergeCell ref="C22:H22"/>
    <mergeCell ref="C21:H21"/>
    <mergeCell ref="C20:H20"/>
    <mergeCell ref="C19:H19"/>
    <mergeCell ref="C18:H18"/>
    <mergeCell ref="H53:K53"/>
    <mergeCell ref="C53:G53"/>
    <mergeCell ref="A55:K55"/>
    <mergeCell ref="H70:K73"/>
    <mergeCell ref="H68:K69"/>
    <mergeCell ref="B68:B73"/>
    <mergeCell ref="A68:A73"/>
    <mergeCell ref="A66:K66"/>
    <mergeCell ref="H67:K67"/>
    <mergeCell ref="C68:G68"/>
    <mergeCell ref="C67:G67"/>
    <mergeCell ref="C70:G70"/>
    <mergeCell ref="C69:G69"/>
    <mergeCell ref="C72:G72"/>
    <mergeCell ref="C71:G71"/>
    <mergeCell ref="H62:K62"/>
    <mergeCell ref="C61:G61"/>
    <mergeCell ref="H60:K60"/>
    <mergeCell ref="C60:G60"/>
    <mergeCell ref="C16:H16"/>
    <mergeCell ref="C14:H14"/>
    <mergeCell ref="A15:B15"/>
    <mergeCell ref="C15:H15"/>
    <mergeCell ref="A19:B21"/>
    <mergeCell ref="A23:B23"/>
    <mergeCell ref="C28:C29"/>
    <mergeCell ref="B31:L31"/>
    <mergeCell ref="B42:L42"/>
    <mergeCell ref="B39:L39"/>
    <mergeCell ref="L40:L41"/>
    <mergeCell ref="L32:L38"/>
    <mergeCell ref="A26:L26"/>
    <mergeCell ref="A25:L25"/>
    <mergeCell ref="D28:D29"/>
    <mergeCell ref="A28:A29"/>
    <mergeCell ref="L28:L29"/>
    <mergeCell ref="B28:B29"/>
    <mergeCell ref="E28:J28"/>
    <mergeCell ref="K28:K29"/>
    <mergeCell ref="C17:H17"/>
    <mergeCell ref="A84:D85"/>
    <mergeCell ref="A86:D86"/>
    <mergeCell ref="A88:D88"/>
    <mergeCell ref="C73:G73"/>
    <mergeCell ref="H57:K57"/>
    <mergeCell ref="H54:K54"/>
    <mergeCell ref="C57:G57"/>
    <mergeCell ref="C54:G54"/>
    <mergeCell ref="H65:K65"/>
    <mergeCell ref="H64:K64"/>
    <mergeCell ref="H63:K63"/>
    <mergeCell ref="H61:K61"/>
    <mergeCell ref="C75:G75"/>
    <mergeCell ref="H75:K75"/>
    <mergeCell ref="A74:K74"/>
    <mergeCell ref="B56:K56"/>
    <mergeCell ref="C62:G65"/>
    <mergeCell ref="B58:B65"/>
    <mergeCell ref="A58:A65"/>
    <mergeCell ref="H59:K59"/>
    <mergeCell ref="C59:G59"/>
  </mergeCells>
  <hyperlinks>
    <hyperlink ref="A103" location="_ednref1" display="_ednref1"/>
    <hyperlink ref="A104" location="_ednref2" display="_ednref2"/>
  </hyperlink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zoomScale="90" zoomScaleNormal="90" workbookViewId="0">
      <selection activeCell="L5" sqref="L5"/>
    </sheetView>
  </sheetViews>
  <sheetFormatPr defaultRowHeight="15.75" x14ac:dyDescent="0.25"/>
  <cols>
    <col min="1" max="1" width="11.5703125" style="55" customWidth="1"/>
    <col min="2" max="2" width="52.5703125" style="55" customWidth="1"/>
    <col min="3" max="3" width="20.7109375" style="55" customWidth="1"/>
    <col min="4" max="4" width="40" style="55" customWidth="1"/>
    <col min="5" max="5" width="12.5703125" style="55" customWidth="1"/>
    <col min="6" max="6" width="13.28515625" style="55" customWidth="1"/>
    <col min="7" max="7" width="16" style="55" customWidth="1"/>
    <col min="8" max="11" width="12.140625" style="55" customWidth="1"/>
    <col min="12" max="12" width="19.28515625" style="55" customWidth="1"/>
    <col min="13" max="16384" width="9.140625" style="55"/>
  </cols>
  <sheetData>
    <row r="1" spans="1:12" s="6" customFormat="1" x14ac:dyDescent="0.25">
      <c r="A1" s="131" t="s">
        <v>137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s="6" customFormat="1" x14ac:dyDescent="0.25">
      <c r="A2" s="131" t="s">
        <v>112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6" customFormat="1" x14ac:dyDescent="0.25">
      <c r="A3" s="131" t="s">
        <v>267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s="6" customFormat="1" x14ac:dyDescent="0.25">
      <c r="A4" s="131" t="s">
        <v>266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85" t="s">
        <v>326</v>
      </c>
    </row>
    <row r="6" spans="1:12" x14ac:dyDescent="0.25">
      <c r="A6" s="162" t="s">
        <v>2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</row>
    <row r="7" spans="1:12" ht="32.25" customHeight="1" x14ac:dyDescent="0.25">
      <c r="A7" s="124" t="s">
        <v>268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</row>
    <row r="8" spans="1:12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</row>
    <row r="9" spans="1:12" x14ac:dyDescent="0.25">
      <c r="A9" s="162" t="s">
        <v>75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</row>
    <row r="10" spans="1:12" x14ac:dyDescent="0.25">
      <c r="A10" s="43"/>
      <c r="H10" s="65" t="s">
        <v>238</v>
      </c>
    </row>
    <row r="11" spans="1:12" ht="25.5" customHeight="1" x14ac:dyDescent="0.25">
      <c r="A11" s="146" t="s">
        <v>269</v>
      </c>
      <c r="B11" s="146"/>
      <c r="C11" s="147" t="s">
        <v>61</v>
      </c>
      <c r="D11" s="147"/>
      <c r="E11" s="147"/>
      <c r="F11" s="147"/>
      <c r="G11" s="147"/>
      <c r="H11" s="147"/>
    </row>
    <row r="12" spans="1:12" s="6" customFormat="1" ht="18" customHeight="1" x14ac:dyDescent="0.25">
      <c r="A12" s="95" t="s">
        <v>240</v>
      </c>
      <c r="B12" s="96"/>
      <c r="C12" s="101" t="s">
        <v>5</v>
      </c>
      <c r="D12" s="102"/>
      <c r="E12" s="102"/>
      <c r="F12" s="102"/>
      <c r="G12" s="102"/>
      <c r="H12" s="103"/>
    </row>
    <row r="13" spans="1:12" s="6" customFormat="1" ht="22.5" customHeight="1" x14ac:dyDescent="0.25">
      <c r="A13" s="95" t="s">
        <v>241</v>
      </c>
      <c r="B13" s="96"/>
      <c r="C13" s="101" t="s">
        <v>270</v>
      </c>
      <c r="D13" s="102"/>
      <c r="E13" s="102"/>
      <c r="F13" s="102"/>
      <c r="G13" s="102"/>
      <c r="H13" s="103"/>
    </row>
    <row r="14" spans="1:12" s="6" customFormat="1" ht="36" customHeight="1" x14ac:dyDescent="0.25">
      <c r="A14" s="95" t="s">
        <v>4</v>
      </c>
      <c r="B14" s="96"/>
      <c r="C14" s="101" t="s">
        <v>242</v>
      </c>
      <c r="D14" s="102"/>
      <c r="E14" s="102"/>
      <c r="F14" s="102"/>
      <c r="G14" s="102"/>
      <c r="H14" s="103"/>
    </row>
    <row r="15" spans="1:12" s="6" customFormat="1" ht="21" customHeight="1" x14ac:dyDescent="0.25">
      <c r="A15" s="95" t="s">
        <v>6</v>
      </c>
      <c r="B15" s="96"/>
      <c r="C15" s="101" t="s">
        <v>7</v>
      </c>
      <c r="D15" s="102"/>
      <c r="E15" s="102"/>
      <c r="F15" s="102"/>
      <c r="G15" s="102"/>
      <c r="H15" s="103"/>
    </row>
    <row r="16" spans="1:12" s="6" customFormat="1" ht="35.25" customHeight="1" x14ac:dyDescent="0.25">
      <c r="A16" s="116" t="s">
        <v>291</v>
      </c>
      <c r="B16" s="117"/>
      <c r="C16" s="101" t="s">
        <v>288</v>
      </c>
      <c r="D16" s="102"/>
      <c r="E16" s="102"/>
      <c r="F16" s="102"/>
      <c r="G16" s="102"/>
      <c r="H16" s="103"/>
    </row>
    <row r="17" spans="1:14" s="6" customFormat="1" ht="19.5" customHeight="1" x14ac:dyDescent="0.25">
      <c r="A17" s="95" t="s">
        <v>9</v>
      </c>
      <c r="B17" s="96"/>
      <c r="C17" s="133" t="s">
        <v>301</v>
      </c>
      <c r="D17" s="134"/>
      <c r="E17" s="134"/>
      <c r="F17" s="134"/>
      <c r="G17" s="134"/>
      <c r="H17" s="135"/>
    </row>
    <row r="18" spans="1:14" s="6" customFormat="1" ht="149.25" customHeight="1" x14ac:dyDescent="0.25">
      <c r="A18" s="95" t="s">
        <v>271</v>
      </c>
      <c r="B18" s="96"/>
      <c r="C18" s="101" t="s">
        <v>243</v>
      </c>
      <c r="D18" s="102"/>
      <c r="E18" s="102"/>
      <c r="F18" s="102"/>
      <c r="G18" s="102"/>
      <c r="H18" s="103"/>
    </row>
    <row r="19" spans="1:14" x14ac:dyDescent="0.25">
      <c r="A19" s="10"/>
    </row>
    <row r="20" spans="1:14" ht="26.25" customHeight="1" x14ac:dyDescent="0.25">
      <c r="A20" s="145" t="s">
        <v>195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30"/>
      <c r="N20" s="30"/>
    </row>
    <row r="21" spans="1:14" ht="15" customHeight="1" x14ac:dyDescent="0.25">
      <c r="A21" s="47"/>
      <c r="B21" s="47"/>
      <c r="C21" s="47"/>
      <c r="D21" s="47"/>
      <c r="E21" s="47"/>
      <c r="F21" s="47"/>
      <c r="G21" s="47"/>
      <c r="H21" s="63" t="s">
        <v>257</v>
      </c>
      <c r="I21" s="47"/>
      <c r="J21" s="47"/>
      <c r="K21" s="47"/>
      <c r="L21" s="47"/>
      <c r="M21" s="30"/>
      <c r="N21" s="30"/>
    </row>
    <row r="22" spans="1:14" ht="17.25" customHeight="1" x14ac:dyDescent="0.25">
      <c r="A22" s="42" t="s">
        <v>32</v>
      </c>
      <c r="B22" s="147" t="s">
        <v>196</v>
      </c>
      <c r="C22" s="147"/>
      <c r="D22" s="147"/>
      <c r="E22" s="147"/>
      <c r="F22" s="147"/>
      <c r="G22" s="147"/>
      <c r="H22" s="147"/>
      <c r="I22" s="31"/>
      <c r="J22" s="31"/>
      <c r="K22" s="31"/>
      <c r="L22" s="56"/>
    </row>
    <row r="23" spans="1:14" ht="18" customHeight="1" x14ac:dyDescent="0.25">
      <c r="A23" s="42">
        <v>1</v>
      </c>
      <c r="B23" s="147" t="s">
        <v>5</v>
      </c>
      <c r="C23" s="147"/>
      <c r="D23" s="147"/>
      <c r="E23" s="147"/>
      <c r="F23" s="147"/>
      <c r="G23" s="147"/>
      <c r="H23" s="147"/>
      <c r="I23" s="31"/>
      <c r="J23" s="31"/>
      <c r="K23" s="31"/>
      <c r="L23" s="56"/>
    </row>
    <row r="24" spans="1:14" s="6" customFormat="1" x14ac:dyDescent="0.25"/>
    <row r="25" spans="1:14" x14ac:dyDescent="0.25">
      <c r="A25" s="162" t="s">
        <v>198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14" ht="25.5" customHeight="1" x14ac:dyDescent="0.25">
      <c r="A26" s="124" t="s">
        <v>115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</row>
    <row r="27" spans="1:14" x14ac:dyDescent="0.25">
      <c r="A27" s="43"/>
      <c r="L27" s="63" t="s">
        <v>258</v>
      </c>
    </row>
    <row r="28" spans="1:14" ht="38.25" customHeight="1" x14ac:dyDescent="0.25">
      <c r="A28" s="147" t="s">
        <v>32</v>
      </c>
      <c r="B28" s="146" t="s">
        <v>10</v>
      </c>
      <c r="C28" s="146"/>
      <c r="D28" s="147" t="s">
        <v>116</v>
      </c>
      <c r="E28" s="147" t="s">
        <v>74</v>
      </c>
      <c r="F28" s="148" t="s">
        <v>11</v>
      </c>
      <c r="G28" s="149"/>
      <c r="H28" s="149"/>
      <c r="I28" s="149"/>
      <c r="J28" s="149"/>
      <c r="K28" s="150"/>
      <c r="L28" s="160" t="s">
        <v>12</v>
      </c>
    </row>
    <row r="29" spans="1:14" x14ac:dyDescent="0.25">
      <c r="A29" s="147"/>
      <c r="B29" s="146"/>
      <c r="C29" s="146"/>
      <c r="D29" s="147"/>
      <c r="E29" s="147"/>
      <c r="F29" s="42" t="s">
        <v>78</v>
      </c>
      <c r="G29" s="42" t="s">
        <v>79</v>
      </c>
      <c r="H29" s="42" t="s">
        <v>80</v>
      </c>
      <c r="I29" s="42" t="s">
        <v>81</v>
      </c>
      <c r="J29" s="42" t="s">
        <v>82</v>
      </c>
      <c r="K29" s="42" t="s">
        <v>95</v>
      </c>
      <c r="L29" s="161"/>
    </row>
    <row r="30" spans="1:14" x14ac:dyDescent="0.25">
      <c r="A30" s="42">
        <v>1</v>
      </c>
      <c r="B30" s="147">
        <v>2</v>
      </c>
      <c r="C30" s="147"/>
      <c r="D30" s="42">
        <v>3</v>
      </c>
      <c r="E30" s="42">
        <v>4</v>
      </c>
      <c r="F30" s="42">
        <v>5</v>
      </c>
      <c r="G30" s="42">
        <v>6</v>
      </c>
      <c r="H30" s="42">
        <v>7</v>
      </c>
      <c r="I30" s="42">
        <v>8</v>
      </c>
      <c r="J30" s="42">
        <v>9</v>
      </c>
      <c r="K30" s="42">
        <v>10</v>
      </c>
      <c r="L30" s="42">
        <v>11</v>
      </c>
    </row>
    <row r="31" spans="1:14" ht="18.75" customHeight="1" x14ac:dyDescent="0.25">
      <c r="A31" s="77" t="s">
        <v>14</v>
      </c>
      <c r="B31" s="157" t="s">
        <v>306</v>
      </c>
      <c r="C31" s="158"/>
      <c r="D31" s="158"/>
      <c r="E31" s="158"/>
      <c r="F31" s="158"/>
      <c r="G31" s="158"/>
      <c r="H31" s="158"/>
      <c r="I31" s="158"/>
      <c r="J31" s="158"/>
      <c r="K31" s="159"/>
      <c r="L31" s="77"/>
    </row>
    <row r="32" spans="1:14" ht="48" customHeight="1" x14ac:dyDescent="0.25">
      <c r="A32" s="42" t="s">
        <v>37</v>
      </c>
      <c r="B32" s="146" t="s">
        <v>15</v>
      </c>
      <c r="C32" s="146"/>
      <c r="D32" s="42" t="s">
        <v>16</v>
      </c>
      <c r="E32" s="42">
        <v>63.2</v>
      </c>
      <c r="F32" s="42">
        <v>63.6</v>
      </c>
      <c r="G32" s="42">
        <v>65.8</v>
      </c>
      <c r="H32" s="42">
        <v>68</v>
      </c>
      <c r="I32" s="42">
        <v>70.2</v>
      </c>
      <c r="J32" s="42">
        <v>72.3</v>
      </c>
      <c r="K32" s="42">
        <v>74.5</v>
      </c>
      <c r="L32" s="45" t="s">
        <v>254</v>
      </c>
    </row>
    <row r="33" spans="1:12" ht="59.25" customHeight="1" x14ac:dyDescent="0.25">
      <c r="A33" s="42" t="s">
        <v>245</v>
      </c>
      <c r="B33" s="146" t="s">
        <v>307</v>
      </c>
      <c r="C33" s="146"/>
      <c r="D33" s="42" t="s">
        <v>16</v>
      </c>
      <c r="E33" s="42">
        <v>86.5</v>
      </c>
      <c r="F33" s="42">
        <v>86.6</v>
      </c>
      <c r="G33" s="42">
        <v>87.5</v>
      </c>
      <c r="H33" s="42">
        <v>88.4</v>
      </c>
      <c r="I33" s="42">
        <v>89.3</v>
      </c>
      <c r="J33" s="42">
        <v>90.2</v>
      </c>
      <c r="K33" s="42">
        <v>91.2</v>
      </c>
      <c r="L33" s="45" t="s">
        <v>254</v>
      </c>
    </row>
    <row r="34" spans="1:12" ht="77.25" customHeight="1" x14ac:dyDescent="0.25">
      <c r="A34" s="42" t="s">
        <v>246</v>
      </c>
      <c r="B34" s="146" t="s">
        <v>20</v>
      </c>
      <c r="C34" s="146"/>
      <c r="D34" s="42" t="s">
        <v>16</v>
      </c>
      <c r="E34" s="42">
        <v>55.6</v>
      </c>
      <c r="F34" s="42">
        <v>56.1</v>
      </c>
      <c r="G34" s="42">
        <v>59</v>
      </c>
      <c r="H34" s="42">
        <v>61.9</v>
      </c>
      <c r="I34" s="42">
        <v>64.8</v>
      </c>
      <c r="J34" s="42">
        <v>67.7</v>
      </c>
      <c r="K34" s="42">
        <v>70.599999999999994</v>
      </c>
      <c r="L34" s="45" t="s">
        <v>254</v>
      </c>
    </row>
    <row r="35" spans="1:12" ht="66.75" customHeight="1" x14ac:dyDescent="0.25">
      <c r="A35" s="42" t="s">
        <v>247</v>
      </c>
      <c r="B35" s="146" t="s">
        <v>22</v>
      </c>
      <c r="C35" s="146"/>
      <c r="D35" s="42" t="s">
        <v>16</v>
      </c>
      <c r="E35" s="42">
        <v>26.3</v>
      </c>
      <c r="F35" s="42">
        <v>27</v>
      </c>
      <c r="G35" s="42">
        <v>29.5</v>
      </c>
      <c r="H35" s="42">
        <v>32</v>
      </c>
      <c r="I35" s="42">
        <v>34.5</v>
      </c>
      <c r="J35" s="42">
        <v>37</v>
      </c>
      <c r="K35" s="42">
        <v>39.5</v>
      </c>
      <c r="L35" s="45" t="s">
        <v>254</v>
      </c>
    </row>
    <row r="36" spans="1:12" ht="51" customHeight="1" x14ac:dyDescent="0.25">
      <c r="A36" s="42" t="s">
        <v>248</v>
      </c>
      <c r="B36" s="146" t="s">
        <v>23</v>
      </c>
      <c r="C36" s="146"/>
      <c r="D36" s="42" t="s">
        <v>16</v>
      </c>
      <c r="E36" s="42">
        <v>65.7</v>
      </c>
      <c r="F36" s="42">
        <v>66.099999999999994</v>
      </c>
      <c r="G36" s="42">
        <v>68.400000000000006</v>
      </c>
      <c r="H36" s="42">
        <v>70.8</v>
      </c>
      <c r="I36" s="42">
        <v>73.099999999999994</v>
      </c>
      <c r="J36" s="42">
        <v>75.400000000000006</v>
      </c>
      <c r="K36" s="42">
        <v>77.8</v>
      </c>
      <c r="L36" s="45" t="s">
        <v>254</v>
      </c>
    </row>
    <row r="37" spans="1:12" ht="50.25" customHeight="1" x14ac:dyDescent="0.25">
      <c r="A37" s="42" t="s">
        <v>249</v>
      </c>
      <c r="B37" s="146" t="s">
        <v>25</v>
      </c>
      <c r="C37" s="146"/>
      <c r="D37" s="42" t="s">
        <v>16</v>
      </c>
      <c r="E37" s="42">
        <v>9.1999999999999993</v>
      </c>
      <c r="F37" s="42">
        <v>11.5</v>
      </c>
      <c r="G37" s="42">
        <v>13.4</v>
      </c>
      <c r="H37" s="42">
        <v>14.9</v>
      </c>
      <c r="I37" s="42">
        <v>16</v>
      </c>
      <c r="J37" s="42">
        <v>16.7</v>
      </c>
      <c r="K37" s="42">
        <v>17.2</v>
      </c>
      <c r="L37" s="45" t="s">
        <v>254</v>
      </c>
    </row>
    <row r="38" spans="1:12" ht="78" customHeight="1" x14ac:dyDescent="0.25">
      <c r="A38" s="42" t="s">
        <v>250</v>
      </c>
      <c r="B38" s="146" t="s">
        <v>308</v>
      </c>
      <c r="C38" s="146"/>
      <c r="D38" s="42" t="s">
        <v>16</v>
      </c>
      <c r="E38" s="42">
        <v>36</v>
      </c>
      <c r="F38" s="42">
        <v>36.200000000000003</v>
      </c>
      <c r="G38" s="42">
        <v>36.4</v>
      </c>
      <c r="H38" s="42">
        <v>36.6</v>
      </c>
      <c r="I38" s="42">
        <v>36.799999999999997</v>
      </c>
      <c r="J38" s="42">
        <v>37</v>
      </c>
      <c r="K38" s="42">
        <v>37.200000000000003</v>
      </c>
      <c r="L38" s="45" t="s">
        <v>254</v>
      </c>
    </row>
    <row r="39" spans="1:12" x14ac:dyDescent="0.25">
      <c r="A39" s="57"/>
      <c r="B39" s="58"/>
      <c r="C39" s="59"/>
      <c r="D39" s="59"/>
      <c r="E39" s="59"/>
      <c r="F39" s="59"/>
      <c r="G39" s="59"/>
      <c r="H39" s="59"/>
      <c r="I39" s="59"/>
      <c r="J39" s="59"/>
      <c r="K39" s="59"/>
    </row>
    <row r="40" spans="1:12" x14ac:dyDescent="0.25">
      <c r="A40" s="145" t="s">
        <v>272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</row>
    <row r="41" spans="1:12" x14ac:dyDescent="0.25">
      <c r="A41" s="145" t="s">
        <v>83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</row>
    <row r="42" spans="1:12" ht="21" customHeight="1" x14ac:dyDescent="0.25">
      <c r="A42" s="124" t="s">
        <v>115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1:12" x14ac:dyDescent="0.25">
      <c r="A43" s="43"/>
      <c r="L43" s="63" t="s">
        <v>262</v>
      </c>
    </row>
    <row r="44" spans="1:12" ht="22.5" customHeight="1" x14ac:dyDescent="0.25">
      <c r="A44" s="147" t="s">
        <v>32</v>
      </c>
      <c r="B44" s="147" t="s">
        <v>84</v>
      </c>
      <c r="C44" s="147" t="s">
        <v>85</v>
      </c>
      <c r="D44" s="98" t="s">
        <v>86</v>
      </c>
      <c r="E44" s="156" t="s">
        <v>53</v>
      </c>
      <c r="F44" s="147" t="s">
        <v>87</v>
      </c>
      <c r="G44" s="147" t="s">
        <v>88</v>
      </c>
      <c r="H44" s="147"/>
      <c r="I44" s="147"/>
      <c r="J44" s="147"/>
      <c r="K44" s="147"/>
      <c r="L44" s="147"/>
    </row>
    <row r="45" spans="1:12" x14ac:dyDescent="0.25">
      <c r="A45" s="147"/>
      <c r="B45" s="147"/>
      <c r="C45" s="147"/>
      <c r="D45" s="98"/>
      <c r="E45" s="156"/>
      <c r="F45" s="147"/>
      <c r="G45" s="3" t="s">
        <v>78</v>
      </c>
      <c r="H45" s="3" t="s">
        <v>79</v>
      </c>
      <c r="I45" s="42" t="s">
        <v>117</v>
      </c>
      <c r="J45" s="42" t="s">
        <v>118</v>
      </c>
      <c r="K45" s="42" t="s">
        <v>119</v>
      </c>
      <c r="L45" s="42" t="s">
        <v>120</v>
      </c>
    </row>
    <row r="46" spans="1:12" x14ac:dyDescent="0.25">
      <c r="A46" s="42">
        <v>1</v>
      </c>
      <c r="B46" s="42">
        <v>2</v>
      </c>
      <c r="C46" s="42">
        <v>3</v>
      </c>
      <c r="D46" s="42">
        <v>4</v>
      </c>
      <c r="E46" s="42">
        <v>5</v>
      </c>
      <c r="F46" s="42">
        <v>6</v>
      </c>
      <c r="G46" s="42">
        <v>7</v>
      </c>
      <c r="H46" s="42">
        <v>8</v>
      </c>
      <c r="I46" s="42">
        <v>9</v>
      </c>
      <c r="J46" s="42">
        <v>10</v>
      </c>
      <c r="K46" s="42">
        <v>11</v>
      </c>
      <c r="L46" s="42">
        <v>12</v>
      </c>
    </row>
    <row r="47" spans="1:12" ht="22.5" customHeight="1" x14ac:dyDescent="0.25">
      <c r="A47" s="43" t="s">
        <v>14</v>
      </c>
      <c r="B47" s="148" t="s">
        <v>274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50"/>
    </row>
    <row r="48" spans="1:12" ht="164.25" customHeight="1" x14ac:dyDescent="0.25">
      <c r="A48" s="42" t="s">
        <v>37</v>
      </c>
      <c r="B48" s="41" t="s">
        <v>207</v>
      </c>
      <c r="C48" s="42" t="s">
        <v>273</v>
      </c>
      <c r="D48" s="44" t="s">
        <v>208</v>
      </c>
      <c r="E48" s="42" t="s">
        <v>5</v>
      </c>
      <c r="F48" s="42" t="s">
        <v>5</v>
      </c>
      <c r="G48" s="42" t="s">
        <v>5</v>
      </c>
      <c r="H48" s="42" t="s">
        <v>5</v>
      </c>
      <c r="I48" s="42" t="s">
        <v>5</v>
      </c>
      <c r="J48" s="42" t="s">
        <v>5</v>
      </c>
      <c r="K48" s="42" t="s">
        <v>5</v>
      </c>
      <c r="L48" s="42" t="s">
        <v>5</v>
      </c>
    </row>
    <row r="49" spans="1:12" ht="63.75" customHeight="1" x14ac:dyDescent="0.25">
      <c r="A49" s="42" t="s">
        <v>245</v>
      </c>
      <c r="B49" s="41" t="s">
        <v>90</v>
      </c>
      <c r="C49" s="42" t="s">
        <v>91</v>
      </c>
      <c r="D49" s="42" t="s">
        <v>209</v>
      </c>
      <c r="E49" s="42" t="s">
        <v>16</v>
      </c>
      <c r="F49" s="42">
        <v>100</v>
      </c>
      <c r="G49" s="42">
        <v>100</v>
      </c>
      <c r="H49" s="42">
        <v>100</v>
      </c>
      <c r="I49" s="42">
        <v>100</v>
      </c>
      <c r="J49" s="42">
        <v>100</v>
      </c>
      <c r="K49" s="42">
        <v>100</v>
      </c>
      <c r="L49" s="42">
        <v>100</v>
      </c>
    </row>
    <row r="50" spans="1:12" ht="101.25" customHeight="1" x14ac:dyDescent="0.25">
      <c r="A50" s="42" t="s">
        <v>246</v>
      </c>
      <c r="B50" s="41" t="s">
        <v>121</v>
      </c>
      <c r="C50" s="42" t="s">
        <v>89</v>
      </c>
      <c r="D50" s="44" t="s">
        <v>92</v>
      </c>
      <c r="E50" s="42" t="s">
        <v>16</v>
      </c>
      <c r="F50" s="42">
        <v>100</v>
      </c>
      <c r="G50" s="42">
        <v>100</v>
      </c>
      <c r="H50" s="42">
        <v>100</v>
      </c>
      <c r="I50" s="42">
        <v>100</v>
      </c>
      <c r="J50" s="42">
        <v>100</v>
      </c>
      <c r="K50" s="42">
        <v>100</v>
      </c>
      <c r="L50" s="42">
        <v>100</v>
      </c>
    </row>
    <row r="51" spans="1:12" ht="92.25" customHeight="1" x14ac:dyDescent="0.25">
      <c r="A51" s="42" t="s">
        <v>247</v>
      </c>
      <c r="B51" s="49" t="s">
        <v>93</v>
      </c>
      <c r="C51" s="42" t="s">
        <v>91</v>
      </c>
      <c r="D51" s="42" t="s">
        <v>5</v>
      </c>
      <c r="E51" s="42" t="s">
        <v>5</v>
      </c>
      <c r="F51" s="42" t="s">
        <v>5</v>
      </c>
      <c r="G51" s="42" t="s">
        <v>5</v>
      </c>
      <c r="H51" s="42" t="s">
        <v>5</v>
      </c>
      <c r="I51" s="42" t="s">
        <v>5</v>
      </c>
      <c r="J51" s="42" t="s">
        <v>5</v>
      </c>
      <c r="K51" s="42" t="s">
        <v>5</v>
      </c>
      <c r="L51" s="42" t="s">
        <v>5</v>
      </c>
    </row>
    <row r="52" spans="1:12" x14ac:dyDescent="0.25">
      <c r="A52" s="1"/>
    </row>
    <row r="53" spans="1:12" x14ac:dyDescent="0.25">
      <c r="A53" s="145" t="s">
        <v>203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</row>
    <row r="54" spans="1:12" ht="15.75" customHeight="1" x14ac:dyDescent="0.25">
      <c r="A54" s="124" t="s">
        <v>115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1:12" x14ac:dyDescent="0.25">
      <c r="A55" s="43"/>
      <c r="L55" s="63" t="s">
        <v>278</v>
      </c>
    </row>
    <row r="56" spans="1:12" ht="30.75" customHeight="1" x14ac:dyDescent="0.25">
      <c r="A56" s="154" t="s">
        <v>94</v>
      </c>
      <c r="B56" s="154"/>
      <c r="C56" s="154"/>
      <c r="D56" s="154"/>
      <c r="E56" s="154"/>
      <c r="F56" s="154" t="s">
        <v>50</v>
      </c>
      <c r="G56" s="154"/>
      <c r="H56" s="154"/>
      <c r="I56" s="154"/>
      <c r="J56" s="154"/>
      <c r="K56" s="154"/>
      <c r="L56" s="154"/>
    </row>
    <row r="57" spans="1:12" x14ac:dyDescent="0.25">
      <c r="A57" s="154"/>
      <c r="B57" s="154"/>
      <c r="C57" s="154"/>
      <c r="D57" s="154"/>
      <c r="E57" s="154"/>
      <c r="F57" s="48" t="s">
        <v>51</v>
      </c>
      <c r="G57" s="48" t="s">
        <v>78</v>
      </c>
      <c r="H57" s="48" t="s">
        <v>79</v>
      </c>
      <c r="I57" s="48" t="s">
        <v>80</v>
      </c>
      <c r="J57" s="48" t="s">
        <v>81</v>
      </c>
      <c r="K57" s="48" t="s">
        <v>82</v>
      </c>
      <c r="L57" s="48" t="s">
        <v>95</v>
      </c>
    </row>
    <row r="58" spans="1:12" ht="42" customHeight="1" x14ac:dyDescent="0.25">
      <c r="A58" s="155" t="s">
        <v>275</v>
      </c>
      <c r="B58" s="155"/>
      <c r="C58" s="155"/>
      <c r="D58" s="155"/>
      <c r="E58" s="155"/>
      <c r="F58" s="72">
        <f>SUM(G58:L58)</f>
        <v>127404.56999999999</v>
      </c>
      <c r="G58" s="72">
        <f t="shared" ref="G58:L58" si="0">SUM(G59:G61)</f>
        <v>90040.9</v>
      </c>
      <c r="H58" s="72">
        <f t="shared" si="0"/>
        <v>37363.67</v>
      </c>
      <c r="I58" s="72">
        <f t="shared" si="0"/>
        <v>0</v>
      </c>
      <c r="J58" s="72">
        <f t="shared" si="0"/>
        <v>0</v>
      </c>
      <c r="K58" s="72">
        <f t="shared" si="0"/>
        <v>0</v>
      </c>
      <c r="L58" s="72">
        <f t="shared" si="0"/>
        <v>0</v>
      </c>
    </row>
    <row r="59" spans="1:12" ht="17.25" customHeight="1" x14ac:dyDescent="0.25">
      <c r="A59" s="146" t="s">
        <v>298</v>
      </c>
      <c r="B59" s="146"/>
      <c r="C59" s="146"/>
      <c r="D59" s="146"/>
      <c r="E59" s="146"/>
      <c r="F59" s="70">
        <f t="shared" ref="F59" si="1">SUM(G59:L59)</f>
        <v>8104.97</v>
      </c>
      <c r="G59" s="71">
        <f>G72</f>
        <v>0</v>
      </c>
      <c r="H59" s="71">
        <f t="shared" ref="H59:L59" si="2">H72</f>
        <v>8104.97</v>
      </c>
      <c r="I59" s="71">
        <f t="shared" si="2"/>
        <v>0</v>
      </c>
      <c r="J59" s="71">
        <f t="shared" si="2"/>
        <v>0</v>
      </c>
      <c r="K59" s="71">
        <f t="shared" si="2"/>
        <v>0</v>
      </c>
      <c r="L59" s="71">
        <f t="shared" si="2"/>
        <v>0</v>
      </c>
    </row>
    <row r="60" spans="1:12" ht="17.25" customHeight="1" x14ac:dyDescent="0.25">
      <c r="A60" s="146" t="s">
        <v>60</v>
      </c>
      <c r="B60" s="146"/>
      <c r="C60" s="146"/>
      <c r="D60" s="146"/>
      <c r="E60" s="146"/>
      <c r="F60" s="70">
        <f t="shared" ref="F60:F74" si="3">SUM(G60:L60)</f>
        <v>116174.9</v>
      </c>
      <c r="G60" s="71">
        <f>G63+G66+G69+G73</f>
        <v>89040.9</v>
      </c>
      <c r="H60" s="71">
        <f t="shared" ref="H60:L60" si="4">H63+H66+H69+H73</f>
        <v>27134</v>
      </c>
      <c r="I60" s="71">
        <f t="shared" si="4"/>
        <v>0</v>
      </c>
      <c r="J60" s="71">
        <f t="shared" si="4"/>
        <v>0</v>
      </c>
      <c r="K60" s="71">
        <f t="shared" si="4"/>
        <v>0</v>
      </c>
      <c r="L60" s="71">
        <f t="shared" si="4"/>
        <v>0</v>
      </c>
    </row>
    <row r="61" spans="1:12" ht="17.25" customHeight="1" x14ac:dyDescent="0.25">
      <c r="A61" s="146" t="s">
        <v>52</v>
      </c>
      <c r="B61" s="146"/>
      <c r="C61" s="146"/>
      <c r="D61" s="146"/>
      <c r="E61" s="146"/>
      <c r="F61" s="70">
        <f t="shared" si="3"/>
        <v>3124.7</v>
      </c>
      <c r="G61" s="71">
        <f>G64+G67+G70+G74</f>
        <v>1000</v>
      </c>
      <c r="H61" s="71">
        <f t="shared" ref="H61:L61" si="5">H64+H67+H70+H74</f>
        <v>2124.6999999999998</v>
      </c>
      <c r="I61" s="71">
        <f t="shared" si="5"/>
        <v>0</v>
      </c>
      <c r="J61" s="71">
        <f t="shared" si="5"/>
        <v>0</v>
      </c>
      <c r="K61" s="71">
        <f t="shared" si="5"/>
        <v>0</v>
      </c>
      <c r="L61" s="71">
        <f t="shared" si="5"/>
        <v>0</v>
      </c>
    </row>
    <row r="62" spans="1:12" ht="39" customHeight="1" x14ac:dyDescent="0.25">
      <c r="A62" s="154" t="s">
        <v>224</v>
      </c>
      <c r="B62" s="154"/>
      <c r="C62" s="154"/>
      <c r="D62" s="154"/>
      <c r="E62" s="154"/>
      <c r="F62" s="70">
        <f t="shared" si="3"/>
        <v>2000</v>
      </c>
      <c r="G62" s="70">
        <f t="shared" ref="G62:L62" si="6">SUM(G63:G64)</f>
        <v>1000</v>
      </c>
      <c r="H62" s="70">
        <f t="shared" si="6"/>
        <v>1000</v>
      </c>
      <c r="I62" s="70">
        <f t="shared" si="6"/>
        <v>0</v>
      </c>
      <c r="J62" s="70">
        <f t="shared" si="6"/>
        <v>0</v>
      </c>
      <c r="K62" s="70">
        <f t="shared" si="6"/>
        <v>0</v>
      </c>
      <c r="L62" s="70">
        <f t="shared" si="6"/>
        <v>0</v>
      </c>
    </row>
    <row r="63" spans="1:12" ht="17.25" customHeight="1" x14ac:dyDescent="0.25">
      <c r="A63" s="146" t="s">
        <v>60</v>
      </c>
      <c r="B63" s="146"/>
      <c r="C63" s="146"/>
      <c r="D63" s="146"/>
      <c r="E63" s="146"/>
      <c r="F63" s="70">
        <f t="shared" si="3"/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</row>
    <row r="64" spans="1:12" ht="17.25" customHeight="1" x14ac:dyDescent="0.25">
      <c r="A64" s="146" t="s">
        <v>52</v>
      </c>
      <c r="B64" s="146"/>
      <c r="C64" s="146"/>
      <c r="D64" s="146"/>
      <c r="E64" s="146"/>
      <c r="F64" s="70">
        <f t="shared" si="3"/>
        <v>2000</v>
      </c>
      <c r="G64" s="71">
        <v>1000</v>
      </c>
      <c r="H64" s="71">
        <v>1000</v>
      </c>
      <c r="I64" s="71">
        <v>0</v>
      </c>
      <c r="J64" s="71">
        <v>0</v>
      </c>
      <c r="K64" s="71">
        <v>0</v>
      </c>
      <c r="L64" s="71">
        <v>0</v>
      </c>
    </row>
    <row r="65" spans="1:12" ht="23.25" customHeight="1" x14ac:dyDescent="0.25">
      <c r="A65" s="154" t="s">
        <v>179</v>
      </c>
      <c r="B65" s="154"/>
      <c r="C65" s="154"/>
      <c r="D65" s="154"/>
      <c r="E65" s="154"/>
      <c r="F65" s="70">
        <f t="shared" si="3"/>
        <v>0</v>
      </c>
      <c r="G65" s="70">
        <f t="shared" ref="G65:L65" si="7">SUM(G66:G67)</f>
        <v>0</v>
      </c>
      <c r="H65" s="70">
        <f t="shared" si="7"/>
        <v>0</v>
      </c>
      <c r="I65" s="70">
        <f t="shared" si="7"/>
        <v>0</v>
      </c>
      <c r="J65" s="70">
        <f t="shared" si="7"/>
        <v>0</v>
      </c>
      <c r="K65" s="70">
        <f t="shared" si="7"/>
        <v>0</v>
      </c>
      <c r="L65" s="70">
        <f t="shared" si="7"/>
        <v>0</v>
      </c>
    </row>
    <row r="66" spans="1:12" ht="17.25" customHeight="1" x14ac:dyDescent="0.25">
      <c r="A66" s="146" t="s">
        <v>60</v>
      </c>
      <c r="B66" s="146"/>
      <c r="C66" s="146"/>
      <c r="D66" s="146"/>
      <c r="E66" s="146"/>
      <c r="F66" s="70">
        <f t="shared" si="3"/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</row>
    <row r="67" spans="1:12" ht="17.25" customHeight="1" x14ac:dyDescent="0.25">
      <c r="A67" s="146" t="s">
        <v>52</v>
      </c>
      <c r="B67" s="146"/>
      <c r="C67" s="146"/>
      <c r="D67" s="146"/>
      <c r="E67" s="146"/>
      <c r="F67" s="70">
        <f t="shared" si="3"/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</row>
    <row r="68" spans="1:12" ht="27.75" customHeight="1" x14ac:dyDescent="0.25">
      <c r="A68" s="154" t="s">
        <v>180</v>
      </c>
      <c r="B68" s="154"/>
      <c r="C68" s="154"/>
      <c r="D68" s="154"/>
      <c r="E68" s="154"/>
      <c r="F68" s="70">
        <f t="shared" si="3"/>
        <v>0</v>
      </c>
      <c r="G68" s="70">
        <f t="shared" ref="G68:L68" si="8">SUM(G69:G70)</f>
        <v>0</v>
      </c>
      <c r="H68" s="70">
        <f t="shared" si="8"/>
        <v>0</v>
      </c>
      <c r="I68" s="70">
        <f t="shared" si="8"/>
        <v>0</v>
      </c>
      <c r="J68" s="70">
        <f t="shared" si="8"/>
        <v>0</v>
      </c>
      <c r="K68" s="70">
        <f t="shared" si="8"/>
        <v>0</v>
      </c>
      <c r="L68" s="70">
        <f t="shared" si="8"/>
        <v>0</v>
      </c>
    </row>
    <row r="69" spans="1:12" ht="17.25" customHeight="1" x14ac:dyDescent="0.25">
      <c r="A69" s="146" t="s">
        <v>60</v>
      </c>
      <c r="B69" s="146"/>
      <c r="C69" s="146"/>
      <c r="D69" s="146"/>
      <c r="E69" s="146"/>
      <c r="F69" s="70">
        <f t="shared" si="3"/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</row>
    <row r="70" spans="1:12" ht="17.25" customHeight="1" x14ac:dyDescent="0.25">
      <c r="A70" s="146" t="s">
        <v>52</v>
      </c>
      <c r="B70" s="146"/>
      <c r="C70" s="146"/>
      <c r="D70" s="146"/>
      <c r="E70" s="146"/>
      <c r="F70" s="70">
        <f t="shared" si="3"/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</row>
    <row r="71" spans="1:12" ht="42.75" customHeight="1" x14ac:dyDescent="0.25">
      <c r="A71" s="154" t="s">
        <v>299</v>
      </c>
      <c r="B71" s="154"/>
      <c r="C71" s="154"/>
      <c r="D71" s="154"/>
      <c r="E71" s="154"/>
      <c r="F71" s="70">
        <f t="shared" si="3"/>
        <v>125404.56999999999</v>
      </c>
      <c r="G71" s="70">
        <f>SUM(G72:G74)</f>
        <v>89040.9</v>
      </c>
      <c r="H71" s="70">
        <f t="shared" ref="H71:L71" si="9">SUM(H72:H74)</f>
        <v>36363.67</v>
      </c>
      <c r="I71" s="70">
        <f t="shared" si="9"/>
        <v>0</v>
      </c>
      <c r="J71" s="70">
        <f t="shared" si="9"/>
        <v>0</v>
      </c>
      <c r="K71" s="70">
        <f t="shared" si="9"/>
        <v>0</v>
      </c>
      <c r="L71" s="70">
        <f t="shared" si="9"/>
        <v>0</v>
      </c>
    </row>
    <row r="72" spans="1:12" ht="17.25" customHeight="1" x14ac:dyDescent="0.25">
      <c r="A72" s="146" t="s">
        <v>298</v>
      </c>
      <c r="B72" s="146"/>
      <c r="C72" s="146"/>
      <c r="D72" s="146"/>
      <c r="E72" s="146"/>
      <c r="F72" s="70">
        <f t="shared" ref="F72" si="10">SUM(G72:L72)</f>
        <v>8104.97</v>
      </c>
      <c r="G72" s="71">
        <v>0</v>
      </c>
      <c r="H72" s="71">
        <v>8104.97</v>
      </c>
      <c r="I72" s="71">
        <v>0</v>
      </c>
      <c r="J72" s="71">
        <v>0</v>
      </c>
      <c r="K72" s="71">
        <v>0</v>
      </c>
      <c r="L72" s="71">
        <v>0</v>
      </c>
    </row>
    <row r="73" spans="1:12" ht="17.25" customHeight="1" x14ac:dyDescent="0.25">
      <c r="A73" s="146" t="s">
        <v>60</v>
      </c>
      <c r="B73" s="146"/>
      <c r="C73" s="146"/>
      <c r="D73" s="146"/>
      <c r="E73" s="146"/>
      <c r="F73" s="70">
        <f t="shared" si="3"/>
        <v>116174.9</v>
      </c>
      <c r="G73" s="71">
        <v>89040.9</v>
      </c>
      <c r="H73" s="71">
        <v>27134</v>
      </c>
      <c r="I73" s="71">
        <v>0</v>
      </c>
      <c r="J73" s="71">
        <v>0</v>
      </c>
      <c r="K73" s="71">
        <v>0</v>
      </c>
      <c r="L73" s="71">
        <v>0</v>
      </c>
    </row>
    <row r="74" spans="1:12" ht="17.25" customHeight="1" x14ac:dyDescent="0.25">
      <c r="A74" s="146" t="s">
        <v>52</v>
      </c>
      <c r="B74" s="146"/>
      <c r="C74" s="146"/>
      <c r="D74" s="146"/>
      <c r="E74" s="146"/>
      <c r="F74" s="70">
        <f t="shared" si="3"/>
        <v>1124.7</v>
      </c>
      <c r="G74" s="71">
        <v>0</v>
      </c>
      <c r="H74" s="71">
        <v>1124.7</v>
      </c>
      <c r="I74" s="71">
        <v>0</v>
      </c>
      <c r="J74" s="71">
        <v>0</v>
      </c>
      <c r="K74" s="71">
        <v>0</v>
      </c>
      <c r="L74" s="71">
        <v>0</v>
      </c>
    </row>
    <row r="75" spans="1:12" x14ac:dyDescent="0.25">
      <c r="A75" s="43"/>
    </row>
    <row r="76" spans="1:12" x14ac:dyDescent="0.25">
      <c r="A76" s="145" t="s">
        <v>279</v>
      </c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</row>
    <row r="77" spans="1:12" ht="15.75" customHeight="1" x14ac:dyDescent="0.25">
      <c r="A77" s="145" t="s">
        <v>115</v>
      </c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</row>
    <row r="78" spans="1:12" ht="16.5" thickBot="1" x14ac:dyDescent="0.3">
      <c r="A78" s="43"/>
      <c r="L78" s="63" t="s">
        <v>280</v>
      </c>
    </row>
    <row r="79" spans="1:12" ht="57" customHeight="1" x14ac:dyDescent="0.25">
      <c r="A79" s="168" t="s">
        <v>96</v>
      </c>
      <c r="B79" s="168"/>
      <c r="C79" s="168"/>
      <c r="D79" s="168"/>
      <c r="E79" s="168"/>
      <c r="F79" s="168"/>
      <c r="G79" s="2" t="s">
        <v>97</v>
      </c>
      <c r="H79" s="167" t="s">
        <v>98</v>
      </c>
      <c r="I79" s="167"/>
      <c r="J79" s="167"/>
      <c r="K79" s="167" t="s">
        <v>99</v>
      </c>
      <c r="L79" s="167"/>
    </row>
    <row r="80" spans="1:12" ht="24.75" customHeight="1" x14ac:dyDescent="0.25">
      <c r="A80" s="151" t="s">
        <v>277</v>
      </c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3"/>
    </row>
    <row r="81" spans="1:12" ht="42" customHeight="1" x14ac:dyDescent="0.25">
      <c r="A81" s="146" t="s">
        <v>276</v>
      </c>
      <c r="B81" s="146"/>
      <c r="C81" s="146"/>
      <c r="D81" s="146"/>
      <c r="E81" s="146"/>
      <c r="F81" s="146"/>
      <c r="G81" s="42" t="s">
        <v>5</v>
      </c>
      <c r="H81" s="147" t="s">
        <v>5</v>
      </c>
      <c r="I81" s="147"/>
      <c r="J81" s="147"/>
      <c r="K81" s="147" t="s">
        <v>5</v>
      </c>
      <c r="L81" s="147"/>
    </row>
    <row r="82" spans="1:12" ht="24.75" customHeight="1" x14ac:dyDescent="0.25">
      <c r="A82" s="164" t="s">
        <v>100</v>
      </c>
      <c r="B82" s="165"/>
      <c r="C82" s="165"/>
      <c r="D82" s="165"/>
      <c r="E82" s="165"/>
      <c r="F82" s="166"/>
      <c r="G82" s="46" t="s">
        <v>101</v>
      </c>
      <c r="H82" s="147" t="s">
        <v>254</v>
      </c>
      <c r="I82" s="147"/>
      <c r="J82" s="147"/>
      <c r="K82" s="147" t="s">
        <v>122</v>
      </c>
      <c r="L82" s="147"/>
    </row>
    <row r="83" spans="1:12" ht="26.25" customHeight="1" x14ac:dyDescent="0.25">
      <c r="A83" s="146" t="s">
        <v>102</v>
      </c>
      <c r="B83" s="146"/>
      <c r="C83" s="146"/>
      <c r="D83" s="146"/>
      <c r="E83" s="146"/>
      <c r="F83" s="146"/>
      <c r="G83" s="42" t="s">
        <v>5</v>
      </c>
      <c r="H83" s="147" t="s">
        <v>5</v>
      </c>
      <c r="I83" s="147"/>
      <c r="J83" s="147"/>
      <c r="K83" s="147" t="s">
        <v>5</v>
      </c>
      <c r="L83" s="147"/>
    </row>
    <row r="84" spans="1:12" ht="21.75" customHeight="1" x14ac:dyDescent="0.25">
      <c r="A84" s="146" t="s">
        <v>103</v>
      </c>
      <c r="B84" s="146"/>
      <c r="C84" s="146"/>
      <c r="D84" s="146"/>
      <c r="E84" s="146"/>
      <c r="F84" s="146"/>
      <c r="G84" s="60"/>
      <c r="H84" s="147"/>
      <c r="I84" s="147"/>
      <c r="J84" s="147"/>
      <c r="K84" s="147"/>
      <c r="L84" s="147"/>
    </row>
    <row r="85" spans="1:12" ht="33.75" customHeight="1" x14ac:dyDescent="0.25">
      <c r="A85" s="146" t="s">
        <v>104</v>
      </c>
      <c r="B85" s="146"/>
      <c r="C85" s="146"/>
      <c r="D85" s="146"/>
      <c r="E85" s="146"/>
      <c r="F85" s="146"/>
      <c r="G85" s="3" t="s">
        <v>5</v>
      </c>
      <c r="H85" s="171" t="s">
        <v>5</v>
      </c>
      <c r="I85" s="171"/>
      <c r="J85" s="171"/>
      <c r="K85" s="147" t="s">
        <v>5</v>
      </c>
      <c r="L85" s="147"/>
    </row>
    <row r="86" spans="1:12" ht="38.25" customHeight="1" x14ac:dyDescent="0.25">
      <c r="A86" s="146" t="s">
        <v>105</v>
      </c>
      <c r="B86" s="146"/>
      <c r="C86" s="146"/>
      <c r="D86" s="146"/>
      <c r="E86" s="146"/>
      <c r="F86" s="146"/>
      <c r="G86" s="46" t="s">
        <v>106</v>
      </c>
      <c r="H86" s="147"/>
      <c r="I86" s="147"/>
      <c r="J86" s="147"/>
      <c r="K86" s="170" t="s">
        <v>107</v>
      </c>
      <c r="L86" s="170"/>
    </row>
    <row r="87" spans="1:12" ht="40.5" customHeight="1" x14ac:dyDescent="0.25">
      <c r="A87" s="168" t="s">
        <v>108</v>
      </c>
      <c r="B87" s="168"/>
      <c r="C87" s="168"/>
      <c r="D87" s="168"/>
      <c r="E87" s="168"/>
      <c r="F87" s="168"/>
      <c r="G87" s="12" t="s">
        <v>109</v>
      </c>
      <c r="H87" s="167"/>
      <c r="I87" s="167"/>
      <c r="J87" s="167"/>
      <c r="K87" s="160" t="s">
        <v>110</v>
      </c>
      <c r="L87" s="160"/>
    </row>
    <row r="88" spans="1:12" ht="39.75" customHeight="1" x14ac:dyDescent="0.25">
      <c r="A88" s="146" t="s">
        <v>222</v>
      </c>
      <c r="B88" s="146"/>
      <c r="C88" s="146"/>
      <c r="D88" s="146"/>
      <c r="E88" s="146"/>
      <c r="F88" s="146"/>
      <c r="G88" s="42" t="s">
        <v>5</v>
      </c>
      <c r="H88" s="147" t="s">
        <v>5</v>
      </c>
      <c r="I88" s="147"/>
      <c r="J88" s="147"/>
      <c r="K88" s="169"/>
      <c r="L88" s="169"/>
    </row>
    <row r="89" spans="1:12" ht="22.5" customHeight="1" x14ac:dyDescent="0.25">
      <c r="A89" s="146" t="s">
        <v>223</v>
      </c>
      <c r="B89" s="146"/>
      <c r="C89" s="146"/>
      <c r="D89" s="146"/>
      <c r="E89" s="146"/>
      <c r="F89" s="146"/>
      <c r="G89" s="42" t="s">
        <v>5</v>
      </c>
      <c r="H89" s="147" t="s">
        <v>5</v>
      </c>
      <c r="I89" s="147"/>
      <c r="J89" s="147"/>
      <c r="K89" s="169"/>
      <c r="L89" s="169"/>
    </row>
    <row r="90" spans="1:12" x14ac:dyDescent="0.25">
      <c r="A90" s="1" t="s">
        <v>111</v>
      </c>
    </row>
  </sheetData>
  <mergeCells count="109">
    <mergeCell ref="K86:L86"/>
    <mergeCell ref="A86:F86"/>
    <mergeCell ref="K85:L85"/>
    <mergeCell ref="H85:J85"/>
    <mergeCell ref="H84:J84"/>
    <mergeCell ref="H83:J83"/>
    <mergeCell ref="A85:F85"/>
    <mergeCell ref="K84:L84"/>
    <mergeCell ref="A84:F84"/>
    <mergeCell ref="K83:L83"/>
    <mergeCell ref="A83:F83"/>
    <mergeCell ref="H86:J86"/>
    <mergeCell ref="K89:L89"/>
    <mergeCell ref="H89:J89"/>
    <mergeCell ref="A89:F89"/>
    <mergeCell ref="K88:L88"/>
    <mergeCell ref="H88:J88"/>
    <mergeCell ref="A88:F88"/>
    <mergeCell ref="K87:L87"/>
    <mergeCell ref="H87:J87"/>
    <mergeCell ref="A87:F87"/>
    <mergeCell ref="H82:J82"/>
    <mergeCell ref="A82:F82"/>
    <mergeCell ref="K82:L82"/>
    <mergeCell ref="K81:L81"/>
    <mergeCell ref="H81:J81"/>
    <mergeCell ref="A81:F81"/>
    <mergeCell ref="A73:E73"/>
    <mergeCell ref="A74:E74"/>
    <mergeCell ref="A77:L77"/>
    <mergeCell ref="A76:L76"/>
    <mergeCell ref="K79:L79"/>
    <mergeCell ref="H79:J79"/>
    <mergeCell ref="A79:F79"/>
    <mergeCell ref="C11:H11"/>
    <mergeCell ref="A11:B11"/>
    <mergeCell ref="L28:L29"/>
    <mergeCell ref="A26:L26"/>
    <mergeCell ref="A25:L25"/>
    <mergeCell ref="A1:L1"/>
    <mergeCell ref="A2:L2"/>
    <mergeCell ref="A3:L3"/>
    <mergeCell ref="A4:L4"/>
    <mergeCell ref="A8:L8"/>
    <mergeCell ref="A7:L7"/>
    <mergeCell ref="A6:L6"/>
    <mergeCell ref="A12:B12"/>
    <mergeCell ref="C12:H12"/>
    <mergeCell ref="A9:L9"/>
    <mergeCell ref="A20:L20"/>
    <mergeCell ref="B22:H22"/>
    <mergeCell ref="B23:H23"/>
    <mergeCell ref="B28:C29"/>
    <mergeCell ref="E28:E29"/>
    <mergeCell ref="A13:B13"/>
    <mergeCell ref="C13:H13"/>
    <mergeCell ref="A14:B14"/>
    <mergeCell ref="C14:H14"/>
    <mergeCell ref="A15:B15"/>
    <mergeCell ref="C15:H15"/>
    <mergeCell ref="A16:B16"/>
    <mergeCell ref="C16:H16"/>
    <mergeCell ref="A58:E58"/>
    <mergeCell ref="F56:L56"/>
    <mergeCell ref="A56:E57"/>
    <mergeCell ref="B34:C34"/>
    <mergeCell ref="B33:C33"/>
    <mergeCell ref="F28:K28"/>
    <mergeCell ref="C44:C45"/>
    <mergeCell ref="D44:D45"/>
    <mergeCell ref="E44:E45"/>
    <mergeCell ref="A17:B17"/>
    <mergeCell ref="C17:H17"/>
    <mergeCell ref="A18:B18"/>
    <mergeCell ref="C18:H18"/>
    <mergeCell ref="B32:C32"/>
    <mergeCell ref="B30:C30"/>
    <mergeCell ref="B31:K31"/>
    <mergeCell ref="F44:F45"/>
    <mergeCell ref="A53:L53"/>
    <mergeCell ref="A28:A29"/>
    <mergeCell ref="D28:D29"/>
    <mergeCell ref="B47:L47"/>
    <mergeCell ref="A80:L80"/>
    <mergeCell ref="A72:E72"/>
    <mergeCell ref="A59:E59"/>
    <mergeCell ref="A63:E63"/>
    <mergeCell ref="A64:E64"/>
    <mergeCell ref="A66:E66"/>
    <mergeCell ref="A65:E65"/>
    <mergeCell ref="A42:L42"/>
    <mergeCell ref="A60:E60"/>
    <mergeCell ref="A54:L54"/>
    <mergeCell ref="A67:E67"/>
    <mergeCell ref="A69:E69"/>
    <mergeCell ref="A70:E70"/>
    <mergeCell ref="A71:E71"/>
    <mergeCell ref="A68:E68"/>
    <mergeCell ref="A62:E62"/>
    <mergeCell ref="A61:E61"/>
    <mergeCell ref="A41:L41"/>
    <mergeCell ref="A40:L40"/>
    <mergeCell ref="B38:C38"/>
    <mergeCell ref="B37:C37"/>
    <mergeCell ref="B36:C36"/>
    <mergeCell ref="B35:C35"/>
    <mergeCell ref="G44:L44"/>
    <mergeCell ref="A44:A45"/>
    <mergeCell ref="B44:B4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zoomScale="90" zoomScaleNormal="90" workbookViewId="0">
      <selection activeCell="L5" sqref="L5"/>
    </sheetView>
  </sheetViews>
  <sheetFormatPr defaultRowHeight="15.75" x14ac:dyDescent="0.25"/>
  <cols>
    <col min="1" max="1" width="9.140625" style="55"/>
    <col min="2" max="2" width="53.5703125" style="55" customWidth="1"/>
    <col min="3" max="3" width="11.7109375" style="55" customWidth="1"/>
    <col min="4" max="4" width="36.42578125" style="55" customWidth="1"/>
    <col min="5" max="5" width="12.85546875" style="55" customWidth="1"/>
    <col min="6" max="6" width="14.140625" style="55" customWidth="1"/>
    <col min="7" max="7" width="17.42578125" style="55" customWidth="1"/>
    <col min="8" max="8" width="11.7109375" style="55" customWidth="1"/>
    <col min="9" max="9" width="12.140625" style="55" customWidth="1"/>
    <col min="10" max="10" width="11.85546875" style="55" customWidth="1"/>
    <col min="11" max="12" width="17.42578125" style="55" customWidth="1"/>
    <col min="13" max="16384" width="9.140625" style="55"/>
  </cols>
  <sheetData>
    <row r="1" spans="1:12" s="6" customFormat="1" x14ac:dyDescent="0.25">
      <c r="A1" s="131" t="s">
        <v>177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s="6" customFormat="1" x14ac:dyDescent="0.25">
      <c r="A2" s="131" t="s">
        <v>112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6" customFormat="1" x14ac:dyDescent="0.25">
      <c r="A3" s="131" t="s">
        <v>113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s="6" customFormat="1" x14ac:dyDescent="0.25">
      <c r="A4" s="131" t="s">
        <v>266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85" t="s">
        <v>326</v>
      </c>
    </row>
    <row r="6" spans="1:12" x14ac:dyDescent="0.25">
      <c r="A6" s="145" t="s">
        <v>2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</row>
    <row r="7" spans="1:12" x14ac:dyDescent="0.25">
      <c r="A7" s="145" t="s">
        <v>123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12" ht="23.25" customHeight="1" x14ac:dyDescent="0.25">
      <c r="A8" s="124" t="s">
        <v>138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</row>
    <row r="9" spans="1:12" x14ac:dyDescent="0.25">
      <c r="A9" s="43"/>
    </row>
    <row r="10" spans="1:12" x14ac:dyDescent="0.25">
      <c r="A10" s="162" t="s">
        <v>75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12" x14ac:dyDescent="0.25">
      <c r="A11" s="43"/>
      <c r="H11" s="63" t="s">
        <v>238</v>
      </c>
    </row>
    <row r="12" spans="1:12" ht="20.25" customHeight="1" x14ac:dyDescent="0.25">
      <c r="A12" s="146" t="s">
        <v>269</v>
      </c>
      <c r="B12" s="146"/>
      <c r="C12" s="147" t="s">
        <v>61</v>
      </c>
      <c r="D12" s="147"/>
      <c r="E12" s="147"/>
      <c r="F12" s="147"/>
      <c r="G12" s="147"/>
      <c r="H12" s="147"/>
    </row>
    <row r="13" spans="1:12" s="6" customFormat="1" ht="18" customHeight="1" x14ac:dyDescent="0.25">
      <c r="A13" s="95" t="s">
        <v>240</v>
      </c>
      <c r="B13" s="96"/>
      <c r="C13" s="101" t="s">
        <v>5</v>
      </c>
      <c r="D13" s="102"/>
      <c r="E13" s="102"/>
      <c r="F13" s="102"/>
      <c r="G13" s="102"/>
      <c r="H13" s="103"/>
    </row>
    <row r="14" spans="1:12" s="6" customFormat="1" ht="25.5" customHeight="1" x14ac:dyDescent="0.25">
      <c r="A14" s="95" t="s">
        <v>241</v>
      </c>
      <c r="B14" s="96"/>
      <c r="C14" s="101" t="s">
        <v>270</v>
      </c>
      <c r="D14" s="102"/>
      <c r="E14" s="102"/>
      <c r="F14" s="102"/>
      <c r="G14" s="102"/>
      <c r="H14" s="103"/>
    </row>
    <row r="15" spans="1:12" s="6" customFormat="1" ht="36" customHeight="1" x14ac:dyDescent="0.25">
      <c r="A15" s="95" t="s">
        <v>4</v>
      </c>
      <c r="B15" s="96"/>
      <c r="C15" s="101" t="s">
        <v>242</v>
      </c>
      <c r="D15" s="102"/>
      <c r="E15" s="102"/>
      <c r="F15" s="102"/>
      <c r="G15" s="102"/>
      <c r="H15" s="103"/>
    </row>
    <row r="16" spans="1:12" s="6" customFormat="1" ht="21" customHeight="1" x14ac:dyDescent="0.25">
      <c r="A16" s="95" t="s">
        <v>6</v>
      </c>
      <c r="B16" s="96"/>
      <c r="C16" s="101" t="s">
        <v>7</v>
      </c>
      <c r="D16" s="102"/>
      <c r="E16" s="102"/>
      <c r="F16" s="102"/>
      <c r="G16" s="102"/>
      <c r="H16" s="103"/>
    </row>
    <row r="17" spans="1:14" s="6" customFormat="1" ht="35.25" customHeight="1" x14ac:dyDescent="0.25">
      <c r="A17" s="116" t="s">
        <v>292</v>
      </c>
      <c r="B17" s="117"/>
      <c r="C17" s="101" t="s">
        <v>289</v>
      </c>
      <c r="D17" s="102"/>
      <c r="E17" s="102"/>
      <c r="F17" s="102"/>
      <c r="G17" s="102"/>
      <c r="H17" s="103"/>
    </row>
    <row r="18" spans="1:14" s="6" customFormat="1" ht="19.5" customHeight="1" x14ac:dyDescent="0.25">
      <c r="A18" s="95" t="s">
        <v>9</v>
      </c>
      <c r="B18" s="96"/>
      <c r="C18" s="133" t="s">
        <v>302</v>
      </c>
      <c r="D18" s="134"/>
      <c r="E18" s="134"/>
      <c r="F18" s="134"/>
      <c r="G18" s="134"/>
      <c r="H18" s="135"/>
    </row>
    <row r="19" spans="1:14" s="6" customFormat="1" ht="127.5" customHeight="1" x14ac:dyDescent="0.25">
      <c r="A19" s="95" t="s">
        <v>271</v>
      </c>
      <c r="B19" s="96"/>
      <c r="C19" s="101" t="s">
        <v>243</v>
      </c>
      <c r="D19" s="102"/>
      <c r="E19" s="102"/>
      <c r="F19" s="102"/>
      <c r="G19" s="102"/>
      <c r="H19" s="103"/>
    </row>
    <row r="20" spans="1:14" x14ac:dyDescent="0.25">
      <c r="A20" s="10"/>
    </row>
    <row r="21" spans="1:14" ht="26.25" customHeight="1" x14ac:dyDescent="0.25">
      <c r="A21" s="145" t="s">
        <v>195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30"/>
      <c r="N21" s="30"/>
    </row>
    <row r="22" spans="1:14" ht="15" customHeight="1" x14ac:dyDescent="0.25">
      <c r="A22" s="47"/>
      <c r="B22" s="47"/>
      <c r="C22" s="47"/>
      <c r="D22" s="47"/>
      <c r="E22" s="47"/>
      <c r="F22" s="47"/>
      <c r="G22" s="47"/>
      <c r="H22" s="63" t="s">
        <v>257</v>
      </c>
      <c r="I22" s="47"/>
      <c r="J22" s="47"/>
      <c r="K22" s="47"/>
      <c r="L22" s="47"/>
      <c r="M22" s="30"/>
      <c r="N22" s="30"/>
    </row>
    <row r="23" spans="1:14" ht="17.25" customHeight="1" x14ac:dyDescent="0.25">
      <c r="A23" s="42" t="s">
        <v>32</v>
      </c>
      <c r="B23" s="147" t="s">
        <v>196</v>
      </c>
      <c r="C23" s="147"/>
      <c r="D23" s="147"/>
      <c r="E23" s="147"/>
      <c r="F23" s="147"/>
      <c r="G23" s="147"/>
      <c r="H23" s="147"/>
      <c r="I23" s="31"/>
      <c r="J23" s="31"/>
      <c r="K23" s="31"/>
      <c r="L23" s="56"/>
    </row>
    <row r="24" spans="1:14" ht="18" customHeight="1" x14ac:dyDescent="0.25">
      <c r="A24" s="42">
        <v>1</v>
      </c>
      <c r="B24" s="147" t="s">
        <v>5</v>
      </c>
      <c r="C24" s="147"/>
      <c r="D24" s="147"/>
      <c r="E24" s="147"/>
      <c r="F24" s="147"/>
      <c r="G24" s="147"/>
      <c r="H24" s="147"/>
      <c r="I24" s="31"/>
      <c r="J24" s="31"/>
      <c r="K24" s="31"/>
      <c r="L24" s="56"/>
    </row>
    <row r="25" spans="1:14" s="6" customFormat="1" x14ac:dyDescent="0.25"/>
    <row r="26" spans="1:14" x14ac:dyDescent="0.25">
      <c r="A26" s="145" t="s">
        <v>198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</row>
    <row r="27" spans="1:14" x14ac:dyDescent="0.25">
      <c r="A27" s="124" t="s">
        <v>138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</row>
    <row r="28" spans="1:14" x14ac:dyDescent="0.25">
      <c r="A28" s="43"/>
      <c r="L28" s="63" t="s">
        <v>258</v>
      </c>
    </row>
    <row r="29" spans="1:14" ht="39" customHeight="1" x14ac:dyDescent="0.25">
      <c r="A29" s="147" t="s">
        <v>32</v>
      </c>
      <c r="B29" s="147" t="s">
        <v>10</v>
      </c>
      <c r="C29" s="147"/>
      <c r="D29" s="167" t="s">
        <v>116</v>
      </c>
      <c r="E29" s="167" t="s">
        <v>74</v>
      </c>
      <c r="F29" s="147" t="s">
        <v>11</v>
      </c>
      <c r="G29" s="147"/>
      <c r="H29" s="147"/>
      <c r="I29" s="147"/>
      <c r="J29" s="147"/>
      <c r="K29" s="147"/>
      <c r="L29" s="147" t="s">
        <v>12</v>
      </c>
    </row>
    <row r="30" spans="1:14" x14ac:dyDescent="0.25">
      <c r="A30" s="147"/>
      <c r="B30" s="147"/>
      <c r="C30" s="147"/>
      <c r="D30" s="171"/>
      <c r="E30" s="171"/>
      <c r="F30" s="42" t="s">
        <v>78</v>
      </c>
      <c r="G30" s="42" t="s">
        <v>79</v>
      </c>
      <c r="H30" s="42" t="s">
        <v>80</v>
      </c>
      <c r="I30" s="42" t="s">
        <v>81</v>
      </c>
      <c r="J30" s="42" t="s">
        <v>82</v>
      </c>
      <c r="K30" s="42" t="s">
        <v>95</v>
      </c>
      <c r="L30" s="147"/>
    </row>
    <row r="31" spans="1:14" s="79" customFormat="1" ht="24" customHeight="1" x14ac:dyDescent="0.25">
      <c r="A31" s="78"/>
      <c r="B31" s="157" t="s">
        <v>309</v>
      </c>
      <c r="C31" s="158"/>
      <c r="D31" s="158"/>
      <c r="E31" s="158"/>
      <c r="F31" s="158"/>
      <c r="G31" s="158"/>
      <c r="H31" s="158"/>
      <c r="I31" s="158"/>
      <c r="J31" s="158"/>
      <c r="K31" s="159"/>
      <c r="L31" s="78"/>
    </row>
    <row r="32" spans="1:14" ht="54.75" customHeight="1" x14ac:dyDescent="0.25">
      <c r="A32" s="42" t="s">
        <v>37</v>
      </c>
      <c r="B32" s="146" t="s">
        <v>310</v>
      </c>
      <c r="C32" s="146"/>
      <c r="D32" s="42" t="s">
        <v>27</v>
      </c>
      <c r="E32" s="42">
        <v>2</v>
      </c>
      <c r="F32" s="42">
        <v>3</v>
      </c>
      <c r="G32" s="42">
        <v>4</v>
      </c>
      <c r="H32" s="42">
        <v>5</v>
      </c>
      <c r="I32" s="42">
        <v>6</v>
      </c>
      <c r="J32" s="42">
        <v>7</v>
      </c>
      <c r="K32" s="42">
        <v>8</v>
      </c>
      <c r="L32" s="42" t="s">
        <v>255</v>
      </c>
    </row>
    <row r="33" spans="1:12" ht="51" customHeight="1" x14ac:dyDescent="0.25">
      <c r="A33" s="42" t="s">
        <v>245</v>
      </c>
      <c r="B33" s="146" t="s">
        <v>311</v>
      </c>
      <c r="C33" s="146"/>
      <c r="D33" s="42" t="s">
        <v>29</v>
      </c>
      <c r="E33" s="42">
        <v>32</v>
      </c>
      <c r="F33" s="42">
        <v>36</v>
      </c>
      <c r="G33" s="42">
        <v>40</v>
      </c>
      <c r="H33" s="42">
        <v>44</v>
      </c>
      <c r="I33" s="42">
        <v>48</v>
      </c>
      <c r="J33" s="42">
        <v>52</v>
      </c>
      <c r="K33" s="42">
        <v>56</v>
      </c>
      <c r="L33" s="42" t="s">
        <v>255</v>
      </c>
    </row>
    <row r="34" spans="1:12" x14ac:dyDescent="0.25">
      <c r="A34" s="1"/>
    </row>
    <row r="35" spans="1:12" x14ac:dyDescent="0.25">
      <c r="A35" s="162" t="s">
        <v>199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</row>
    <row r="36" spans="1:12" x14ac:dyDescent="0.25">
      <c r="A36" s="124" t="s">
        <v>138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1:12" x14ac:dyDescent="0.25">
      <c r="A37" s="43"/>
      <c r="L37" s="63" t="s">
        <v>262</v>
      </c>
    </row>
    <row r="38" spans="1:12" ht="43.5" customHeight="1" x14ac:dyDescent="0.25">
      <c r="A38" s="147" t="s">
        <v>32</v>
      </c>
      <c r="B38" s="147" t="s">
        <v>84</v>
      </c>
      <c r="C38" s="170" t="s">
        <v>85</v>
      </c>
      <c r="D38" s="147" t="s">
        <v>124</v>
      </c>
      <c r="E38" s="147" t="s">
        <v>53</v>
      </c>
      <c r="F38" s="147" t="s">
        <v>125</v>
      </c>
      <c r="G38" s="147" t="s">
        <v>88</v>
      </c>
      <c r="H38" s="147"/>
      <c r="I38" s="147"/>
      <c r="J38" s="147"/>
      <c r="K38" s="147"/>
      <c r="L38" s="147"/>
    </row>
    <row r="39" spans="1:12" x14ac:dyDescent="0.25">
      <c r="A39" s="147"/>
      <c r="B39" s="147"/>
      <c r="C39" s="170"/>
      <c r="D39" s="147"/>
      <c r="E39" s="147"/>
      <c r="F39" s="147"/>
      <c r="G39" s="42" t="s">
        <v>78</v>
      </c>
      <c r="H39" s="42" t="s">
        <v>79</v>
      </c>
      <c r="I39" s="42" t="s">
        <v>80</v>
      </c>
      <c r="J39" s="42" t="s">
        <v>81</v>
      </c>
      <c r="K39" s="42" t="s">
        <v>82</v>
      </c>
      <c r="L39" s="42" t="s">
        <v>95</v>
      </c>
    </row>
    <row r="40" spans="1:12" x14ac:dyDescent="0.25">
      <c r="A40" s="42">
        <v>1</v>
      </c>
      <c r="B40" s="42">
        <v>2</v>
      </c>
      <c r="C40" s="42">
        <v>3</v>
      </c>
      <c r="D40" s="42">
        <v>4</v>
      </c>
      <c r="E40" s="42">
        <v>5</v>
      </c>
      <c r="F40" s="42">
        <v>6</v>
      </c>
      <c r="G40" s="42">
        <v>7</v>
      </c>
      <c r="H40" s="42">
        <v>8</v>
      </c>
      <c r="I40" s="42">
        <v>9</v>
      </c>
      <c r="J40" s="42">
        <v>10</v>
      </c>
      <c r="K40" s="42">
        <v>11</v>
      </c>
      <c r="L40" s="42">
        <v>12</v>
      </c>
    </row>
    <row r="41" spans="1:12" ht="21" customHeight="1" x14ac:dyDescent="0.25">
      <c r="A41" s="67" t="s">
        <v>14</v>
      </c>
      <c r="B41" s="148" t="s">
        <v>281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50"/>
    </row>
    <row r="42" spans="1:12" ht="154.5" customHeight="1" x14ac:dyDescent="0.25">
      <c r="A42" s="42" t="s">
        <v>37</v>
      </c>
      <c r="B42" s="82" t="s">
        <v>316</v>
      </c>
      <c r="C42" s="42" t="s">
        <v>126</v>
      </c>
      <c r="D42" s="46" t="s">
        <v>283</v>
      </c>
      <c r="E42" s="42" t="s">
        <v>16</v>
      </c>
      <c r="F42" s="42">
        <v>100</v>
      </c>
      <c r="G42" s="42">
        <v>100</v>
      </c>
      <c r="H42" s="42">
        <v>100</v>
      </c>
      <c r="I42" s="42">
        <v>100</v>
      </c>
      <c r="J42" s="42">
        <v>100</v>
      </c>
      <c r="K42" s="42">
        <v>100</v>
      </c>
      <c r="L42" s="42">
        <v>100</v>
      </c>
    </row>
    <row r="43" spans="1:12" ht="150.75" customHeight="1" x14ac:dyDescent="0.25">
      <c r="A43" s="42" t="s">
        <v>245</v>
      </c>
      <c r="B43" s="83" t="s">
        <v>317</v>
      </c>
      <c r="C43" s="42" t="s">
        <v>127</v>
      </c>
      <c r="D43" s="46" t="s">
        <v>284</v>
      </c>
      <c r="E43" s="42" t="s">
        <v>16</v>
      </c>
      <c r="F43" s="42">
        <v>100</v>
      </c>
      <c r="G43" s="42">
        <v>100</v>
      </c>
      <c r="H43" s="42">
        <v>100</v>
      </c>
      <c r="I43" s="42">
        <v>100</v>
      </c>
      <c r="J43" s="42">
        <v>100</v>
      </c>
      <c r="K43" s="42">
        <v>100</v>
      </c>
      <c r="L43" s="42">
        <v>100</v>
      </c>
    </row>
    <row r="44" spans="1:12" ht="121.5" customHeight="1" x14ac:dyDescent="0.25">
      <c r="A44" s="42" t="s">
        <v>246</v>
      </c>
      <c r="B44" s="62" t="s">
        <v>216</v>
      </c>
      <c r="C44" s="51" t="s">
        <v>128</v>
      </c>
      <c r="D44" s="46" t="s">
        <v>282</v>
      </c>
      <c r="E44" s="42" t="s">
        <v>16</v>
      </c>
      <c r="F44" s="42">
        <v>100</v>
      </c>
      <c r="G44" s="42">
        <v>100</v>
      </c>
      <c r="H44" s="42">
        <v>100</v>
      </c>
      <c r="I44" s="42">
        <v>100</v>
      </c>
      <c r="J44" s="42">
        <v>100</v>
      </c>
      <c r="K44" s="42">
        <v>100</v>
      </c>
      <c r="L44" s="42">
        <v>100</v>
      </c>
    </row>
    <row r="45" spans="1:12" x14ac:dyDescent="0.25">
      <c r="A45" s="1"/>
    </row>
    <row r="46" spans="1:12" x14ac:dyDescent="0.25">
      <c r="A46" s="162" t="s">
        <v>200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</row>
    <row r="47" spans="1:12" x14ac:dyDescent="0.25">
      <c r="A47" s="124" t="s">
        <v>138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1:12" x14ac:dyDescent="0.25">
      <c r="A48" s="43"/>
      <c r="L48" s="63" t="s">
        <v>278</v>
      </c>
    </row>
    <row r="49" spans="1:12" ht="21" customHeight="1" x14ac:dyDescent="0.25">
      <c r="A49" s="154" t="s">
        <v>94</v>
      </c>
      <c r="B49" s="154"/>
      <c r="C49" s="154"/>
      <c r="D49" s="154"/>
      <c r="E49" s="154"/>
      <c r="F49" s="172" t="s">
        <v>50</v>
      </c>
      <c r="G49" s="172"/>
      <c r="H49" s="172"/>
      <c r="I49" s="172"/>
      <c r="J49" s="172"/>
      <c r="K49" s="172"/>
      <c r="L49" s="172"/>
    </row>
    <row r="50" spans="1:12" x14ac:dyDescent="0.25">
      <c r="A50" s="154"/>
      <c r="B50" s="154"/>
      <c r="C50" s="154"/>
      <c r="D50" s="154"/>
      <c r="E50" s="154"/>
      <c r="F50" s="48" t="s">
        <v>51</v>
      </c>
      <c r="G50" s="48" t="s">
        <v>78</v>
      </c>
      <c r="H50" s="48" t="s">
        <v>79</v>
      </c>
      <c r="I50" s="48" t="s">
        <v>80</v>
      </c>
      <c r="J50" s="48" t="s">
        <v>81</v>
      </c>
      <c r="K50" s="48" t="s">
        <v>82</v>
      </c>
      <c r="L50" s="48" t="s">
        <v>95</v>
      </c>
    </row>
    <row r="51" spans="1:12" ht="39" customHeight="1" x14ac:dyDescent="0.25">
      <c r="A51" s="155" t="s">
        <v>225</v>
      </c>
      <c r="B51" s="155"/>
      <c r="C51" s="155"/>
      <c r="D51" s="155"/>
      <c r="E51" s="155"/>
      <c r="F51" s="72">
        <f>SUM(G51:L51)</f>
        <v>51600</v>
      </c>
      <c r="G51" s="72">
        <f>SUM(G52:G53)</f>
        <v>27100</v>
      </c>
      <c r="H51" s="72">
        <f t="shared" ref="H51:L51" si="0">SUM(H52:H53)</f>
        <v>24500</v>
      </c>
      <c r="I51" s="72">
        <f t="shared" si="0"/>
        <v>0</v>
      </c>
      <c r="J51" s="72">
        <f t="shared" si="0"/>
        <v>0</v>
      </c>
      <c r="K51" s="72">
        <f t="shared" si="0"/>
        <v>0</v>
      </c>
      <c r="L51" s="72">
        <f t="shared" si="0"/>
        <v>0</v>
      </c>
    </row>
    <row r="52" spans="1:12" ht="18.75" customHeight="1" x14ac:dyDescent="0.25">
      <c r="A52" s="146" t="s">
        <v>60</v>
      </c>
      <c r="B52" s="146"/>
      <c r="C52" s="146"/>
      <c r="D52" s="146"/>
      <c r="E52" s="146"/>
      <c r="F52" s="70">
        <f t="shared" ref="F52:F62" si="1">SUM(G52:L52)</f>
        <v>0</v>
      </c>
      <c r="G52" s="71">
        <f>G55+G58+G61</f>
        <v>0</v>
      </c>
      <c r="H52" s="71">
        <f t="shared" ref="H52:L52" si="2">H55+H58+H61</f>
        <v>0</v>
      </c>
      <c r="I52" s="71">
        <f t="shared" si="2"/>
        <v>0</v>
      </c>
      <c r="J52" s="71">
        <f t="shared" si="2"/>
        <v>0</v>
      </c>
      <c r="K52" s="71">
        <f t="shared" si="2"/>
        <v>0</v>
      </c>
      <c r="L52" s="71">
        <f t="shared" si="2"/>
        <v>0</v>
      </c>
    </row>
    <row r="53" spans="1:12" ht="18.75" customHeight="1" x14ac:dyDescent="0.25">
      <c r="A53" s="146" t="s">
        <v>52</v>
      </c>
      <c r="B53" s="146"/>
      <c r="C53" s="146"/>
      <c r="D53" s="146"/>
      <c r="E53" s="146"/>
      <c r="F53" s="70">
        <f t="shared" si="1"/>
        <v>51600</v>
      </c>
      <c r="G53" s="71">
        <f>G56+G59+G62</f>
        <v>27100</v>
      </c>
      <c r="H53" s="71">
        <f t="shared" ref="H53:L53" si="3">H56+H59+H62</f>
        <v>24500</v>
      </c>
      <c r="I53" s="71">
        <f t="shared" si="3"/>
        <v>0</v>
      </c>
      <c r="J53" s="71">
        <f t="shared" si="3"/>
        <v>0</v>
      </c>
      <c r="K53" s="71">
        <f t="shared" si="3"/>
        <v>0</v>
      </c>
      <c r="L53" s="71">
        <f t="shared" si="3"/>
        <v>0</v>
      </c>
    </row>
    <row r="54" spans="1:12" ht="39.75" customHeight="1" x14ac:dyDescent="0.25">
      <c r="A54" s="154" t="s">
        <v>226</v>
      </c>
      <c r="B54" s="154"/>
      <c r="C54" s="154"/>
      <c r="D54" s="154"/>
      <c r="E54" s="154"/>
      <c r="F54" s="70">
        <f t="shared" si="1"/>
        <v>51600</v>
      </c>
      <c r="G54" s="70">
        <f t="shared" ref="G54:L54" si="4">SUM(G55:G56)</f>
        <v>27100</v>
      </c>
      <c r="H54" s="70">
        <f t="shared" si="4"/>
        <v>24500</v>
      </c>
      <c r="I54" s="70">
        <f t="shared" si="4"/>
        <v>0</v>
      </c>
      <c r="J54" s="70">
        <f t="shared" si="4"/>
        <v>0</v>
      </c>
      <c r="K54" s="70">
        <f t="shared" si="4"/>
        <v>0</v>
      </c>
      <c r="L54" s="70">
        <f t="shared" si="4"/>
        <v>0</v>
      </c>
    </row>
    <row r="55" spans="1:12" ht="18.75" customHeight="1" x14ac:dyDescent="0.25">
      <c r="A55" s="146" t="s">
        <v>60</v>
      </c>
      <c r="B55" s="146"/>
      <c r="C55" s="146"/>
      <c r="D55" s="146"/>
      <c r="E55" s="146"/>
      <c r="F55" s="70">
        <f t="shared" si="1"/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</row>
    <row r="56" spans="1:12" ht="18.75" customHeight="1" x14ac:dyDescent="0.25">
      <c r="A56" s="146" t="s">
        <v>52</v>
      </c>
      <c r="B56" s="146"/>
      <c r="C56" s="146"/>
      <c r="D56" s="146"/>
      <c r="E56" s="146"/>
      <c r="F56" s="70">
        <f t="shared" si="1"/>
        <v>51600</v>
      </c>
      <c r="G56" s="71">
        <v>27100</v>
      </c>
      <c r="H56" s="71">
        <v>24500</v>
      </c>
      <c r="I56" s="71">
        <v>0</v>
      </c>
      <c r="J56" s="71">
        <v>0</v>
      </c>
      <c r="K56" s="71">
        <v>0</v>
      </c>
      <c r="L56" s="71">
        <v>0</v>
      </c>
    </row>
    <row r="57" spans="1:12" ht="21.75" customHeight="1" x14ac:dyDescent="0.25">
      <c r="A57" s="154" t="s">
        <v>227</v>
      </c>
      <c r="B57" s="154"/>
      <c r="C57" s="154"/>
      <c r="D57" s="154"/>
      <c r="E57" s="154"/>
      <c r="F57" s="70">
        <f t="shared" si="1"/>
        <v>0</v>
      </c>
      <c r="G57" s="70">
        <f t="shared" ref="G57:L57" si="5">SUM(G58:G59)</f>
        <v>0</v>
      </c>
      <c r="H57" s="70">
        <f t="shared" si="5"/>
        <v>0</v>
      </c>
      <c r="I57" s="70">
        <f t="shared" si="5"/>
        <v>0</v>
      </c>
      <c r="J57" s="70">
        <f t="shared" si="5"/>
        <v>0</v>
      </c>
      <c r="K57" s="70">
        <f t="shared" si="5"/>
        <v>0</v>
      </c>
      <c r="L57" s="70">
        <f t="shared" si="5"/>
        <v>0</v>
      </c>
    </row>
    <row r="58" spans="1:12" ht="18.75" customHeight="1" x14ac:dyDescent="0.25">
      <c r="A58" s="146" t="s">
        <v>60</v>
      </c>
      <c r="B58" s="146"/>
      <c r="C58" s="146"/>
      <c r="D58" s="146"/>
      <c r="E58" s="146"/>
      <c r="F58" s="70">
        <f t="shared" si="1"/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</row>
    <row r="59" spans="1:12" ht="18.75" customHeight="1" x14ac:dyDescent="0.25">
      <c r="A59" s="146" t="s">
        <v>52</v>
      </c>
      <c r="B59" s="146"/>
      <c r="C59" s="146"/>
      <c r="D59" s="146"/>
      <c r="E59" s="146"/>
      <c r="F59" s="70">
        <f t="shared" si="1"/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</row>
    <row r="60" spans="1:12" ht="32.25" customHeight="1" x14ac:dyDescent="0.25">
      <c r="A60" s="154" t="s">
        <v>228</v>
      </c>
      <c r="B60" s="154"/>
      <c r="C60" s="154"/>
      <c r="D60" s="154"/>
      <c r="E60" s="154"/>
      <c r="F60" s="70">
        <f t="shared" si="1"/>
        <v>0</v>
      </c>
      <c r="G60" s="70">
        <f t="shared" ref="G60:L60" si="6">SUM(G61:G62)</f>
        <v>0</v>
      </c>
      <c r="H60" s="70">
        <f t="shared" si="6"/>
        <v>0</v>
      </c>
      <c r="I60" s="70">
        <f t="shared" si="6"/>
        <v>0</v>
      </c>
      <c r="J60" s="70">
        <f t="shared" si="6"/>
        <v>0</v>
      </c>
      <c r="K60" s="70">
        <f t="shared" si="6"/>
        <v>0</v>
      </c>
      <c r="L60" s="70">
        <f t="shared" si="6"/>
        <v>0</v>
      </c>
    </row>
    <row r="61" spans="1:12" ht="18.75" customHeight="1" x14ac:dyDescent="0.25">
      <c r="A61" s="146" t="s">
        <v>60</v>
      </c>
      <c r="B61" s="146"/>
      <c r="C61" s="146"/>
      <c r="D61" s="146"/>
      <c r="E61" s="146"/>
      <c r="F61" s="70">
        <f t="shared" si="1"/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</row>
    <row r="62" spans="1:12" ht="18.75" customHeight="1" x14ac:dyDescent="0.25">
      <c r="A62" s="146" t="s">
        <v>52</v>
      </c>
      <c r="B62" s="146"/>
      <c r="C62" s="146"/>
      <c r="D62" s="146"/>
      <c r="E62" s="146"/>
      <c r="F62" s="70">
        <f t="shared" si="1"/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</row>
    <row r="63" spans="1:12" x14ac:dyDescent="0.25">
      <c r="A63" s="1"/>
    </row>
    <row r="64" spans="1:12" x14ac:dyDescent="0.25">
      <c r="A64" s="162" t="s">
        <v>201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</row>
    <row r="65" spans="1:12" x14ac:dyDescent="0.25">
      <c r="A65" s="124" t="s">
        <v>138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</row>
    <row r="66" spans="1:12" x14ac:dyDescent="0.25">
      <c r="A66" s="43"/>
      <c r="L66" s="63" t="s">
        <v>280</v>
      </c>
    </row>
    <row r="67" spans="1:12" ht="41.25" customHeight="1" x14ac:dyDescent="0.25">
      <c r="A67" s="146" t="s">
        <v>96</v>
      </c>
      <c r="B67" s="146"/>
      <c r="C67" s="146"/>
      <c r="D67" s="146"/>
      <c r="E67" s="146"/>
      <c r="F67" s="146"/>
      <c r="G67" s="46" t="s">
        <v>97</v>
      </c>
      <c r="H67" s="147" t="s">
        <v>129</v>
      </c>
      <c r="I67" s="147"/>
      <c r="J67" s="147"/>
      <c r="K67" s="147" t="s">
        <v>99</v>
      </c>
      <c r="L67" s="147"/>
    </row>
    <row r="68" spans="1:12" ht="29.25" customHeight="1" x14ac:dyDescent="0.25">
      <c r="A68" s="146" t="s">
        <v>139</v>
      </c>
      <c r="B68" s="146"/>
      <c r="C68" s="146"/>
      <c r="D68" s="146"/>
      <c r="E68" s="146"/>
      <c r="F68" s="146"/>
      <c r="G68" s="11"/>
      <c r="H68" s="147"/>
      <c r="I68" s="147"/>
      <c r="J68" s="147"/>
      <c r="K68" s="147"/>
      <c r="L68" s="147"/>
    </row>
    <row r="69" spans="1:12" ht="39.75" customHeight="1" x14ac:dyDescent="0.25">
      <c r="A69" s="146" t="s">
        <v>130</v>
      </c>
      <c r="B69" s="146"/>
      <c r="C69" s="146"/>
      <c r="D69" s="146"/>
      <c r="E69" s="146"/>
      <c r="F69" s="146"/>
      <c r="G69" s="61"/>
      <c r="H69" s="147"/>
      <c r="I69" s="147"/>
      <c r="J69" s="147"/>
      <c r="K69" s="173"/>
      <c r="L69" s="173"/>
    </row>
    <row r="70" spans="1:12" ht="36.75" customHeight="1" x14ac:dyDescent="0.25">
      <c r="A70" s="146" t="s">
        <v>131</v>
      </c>
      <c r="B70" s="146"/>
      <c r="C70" s="146"/>
      <c r="D70" s="146"/>
      <c r="E70" s="146"/>
      <c r="F70" s="146"/>
      <c r="G70" s="46" t="s">
        <v>132</v>
      </c>
      <c r="H70" s="147" t="s">
        <v>255</v>
      </c>
      <c r="I70" s="147"/>
      <c r="J70" s="147"/>
      <c r="K70" s="147" t="s">
        <v>133</v>
      </c>
      <c r="L70" s="147"/>
    </row>
    <row r="71" spans="1:12" ht="49.5" customHeight="1" x14ac:dyDescent="0.25">
      <c r="A71" s="151" t="s">
        <v>140</v>
      </c>
      <c r="B71" s="152"/>
      <c r="C71" s="152"/>
      <c r="D71" s="152"/>
      <c r="E71" s="152"/>
      <c r="F71" s="153"/>
      <c r="G71" s="46" t="s">
        <v>285</v>
      </c>
      <c r="H71" s="147" t="s">
        <v>255</v>
      </c>
      <c r="I71" s="147"/>
      <c r="J71" s="147"/>
      <c r="K71" s="148" t="s">
        <v>134</v>
      </c>
      <c r="L71" s="150"/>
    </row>
    <row r="72" spans="1:12" ht="48.75" customHeight="1" x14ac:dyDescent="0.25">
      <c r="A72" s="146" t="s">
        <v>135</v>
      </c>
      <c r="B72" s="146"/>
      <c r="C72" s="146"/>
      <c r="D72" s="146"/>
      <c r="E72" s="146"/>
      <c r="F72" s="146"/>
      <c r="G72" s="46" t="s">
        <v>106</v>
      </c>
      <c r="H72" s="147"/>
      <c r="I72" s="147"/>
      <c r="J72" s="147"/>
      <c r="K72" s="147" t="s">
        <v>107</v>
      </c>
      <c r="L72" s="147"/>
    </row>
    <row r="73" spans="1:12" ht="39.75" customHeight="1" x14ac:dyDescent="0.25">
      <c r="A73" s="146" t="s">
        <v>103</v>
      </c>
      <c r="B73" s="146"/>
      <c r="C73" s="146"/>
      <c r="D73" s="146"/>
      <c r="E73" s="146"/>
      <c r="F73" s="146"/>
      <c r="G73" s="46" t="s">
        <v>109</v>
      </c>
      <c r="H73" s="147"/>
      <c r="I73" s="147"/>
      <c r="J73" s="147"/>
      <c r="K73" s="147" t="s">
        <v>110</v>
      </c>
      <c r="L73" s="147"/>
    </row>
    <row r="74" spans="1:12" ht="22.5" customHeight="1" x14ac:dyDescent="0.25">
      <c r="A74" s="146" t="s">
        <v>236</v>
      </c>
      <c r="B74" s="146"/>
      <c r="C74" s="146"/>
      <c r="D74" s="146"/>
      <c r="E74" s="146"/>
      <c r="F74" s="146"/>
      <c r="G74" s="42" t="s">
        <v>5</v>
      </c>
      <c r="H74" s="147" t="s">
        <v>5</v>
      </c>
      <c r="I74" s="147"/>
      <c r="J74" s="147"/>
      <c r="K74" s="147" t="s">
        <v>5</v>
      </c>
      <c r="L74" s="147"/>
    </row>
    <row r="75" spans="1:12" ht="20.25" customHeight="1" x14ac:dyDescent="0.25">
      <c r="A75" s="146" t="s">
        <v>136</v>
      </c>
      <c r="B75" s="146"/>
      <c r="C75" s="146"/>
      <c r="D75" s="146"/>
      <c r="E75" s="146"/>
      <c r="F75" s="146"/>
      <c r="G75" s="42" t="s">
        <v>5</v>
      </c>
      <c r="H75" s="148" t="s">
        <v>5</v>
      </c>
      <c r="I75" s="149"/>
      <c r="J75" s="150"/>
      <c r="K75" s="148" t="s">
        <v>5</v>
      </c>
      <c r="L75" s="150"/>
    </row>
    <row r="76" spans="1:12" x14ac:dyDescent="0.25">
      <c r="A76" s="1" t="s">
        <v>111</v>
      </c>
    </row>
    <row r="77" spans="1:12" x14ac:dyDescent="0.25">
      <c r="A77" s="13"/>
    </row>
  </sheetData>
  <mergeCells count="93">
    <mergeCell ref="B23:H23"/>
    <mergeCell ref="B24:H24"/>
    <mergeCell ref="A71:F71"/>
    <mergeCell ref="K71:L71"/>
    <mergeCell ref="H71:J71"/>
    <mergeCell ref="K68:L68"/>
    <mergeCell ref="A67:F67"/>
    <mergeCell ref="A68:F68"/>
    <mergeCell ref="A69:F69"/>
    <mergeCell ref="A70:F70"/>
    <mergeCell ref="A65:L65"/>
    <mergeCell ref="A61:E61"/>
    <mergeCell ref="A62:E62"/>
    <mergeCell ref="A64:L64"/>
    <mergeCell ref="K70:L70"/>
    <mergeCell ref="H70:J70"/>
    <mergeCell ref="A74:F74"/>
    <mergeCell ref="K75:L75"/>
    <mergeCell ref="H75:J75"/>
    <mergeCell ref="H73:J73"/>
    <mergeCell ref="K72:L72"/>
    <mergeCell ref="H72:J72"/>
    <mergeCell ref="A75:F75"/>
    <mergeCell ref="K74:L74"/>
    <mergeCell ref="H74:J74"/>
    <mergeCell ref="K73:L73"/>
    <mergeCell ref="A72:F72"/>
    <mergeCell ref="A73:F73"/>
    <mergeCell ref="K69:L69"/>
    <mergeCell ref="H69:J69"/>
    <mergeCell ref="K67:L67"/>
    <mergeCell ref="H68:J68"/>
    <mergeCell ref="H67:J67"/>
    <mergeCell ref="A36:L36"/>
    <mergeCell ref="A35:L35"/>
    <mergeCell ref="A47:L47"/>
    <mergeCell ref="A46:L46"/>
    <mergeCell ref="F38:F39"/>
    <mergeCell ref="G38:L38"/>
    <mergeCell ref="A60:E60"/>
    <mergeCell ref="A56:E56"/>
    <mergeCell ref="A57:E57"/>
    <mergeCell ref="B32:C32"/>
    <mergeCell ref="B29:C30"/>
    <mergeCell ref="A29:A30"/>
    <mergeCell ref="A55:E55"/>
    <mergeCell ref="A54:E54"/>
    <mergeCell ref="A59:E59"/>
    <mergeCell ref="A58:E58"/>
    <mergeCell ref="A53:E53"/>
    <mergeCell ref="A52:E52"/>
    <mergeCell ref="A51:E51"/>
    <mergeCell ref="B31:K31"/>
    <mergeCell ref="F49:L49"/>
    <mergeCell ref="A49:E50"/>
    <mergeCell ref="A26:L26"/>
    <mergeCell ref="A27:L27"/>
    <mergeCell ref="D29:D30"/>
    <mergeCell ref="A1:L1"/>
    <mergeCell ref="A2:L2"/>
    <mergeCell ref="A3:L3"/>
    <mergeCell ref="A4:L4"/>
    <mergeCell ref="A7:L7"/>
    <mergeCell ref="A6:L6"/>
    <mergeCell ref="A10:L10"/>
    <mergeCell ref="A8:L8"/>
    <mergeCell ref="A12:B12"/>
    <mergeCell ref="C12:H12"/>
    <mergeCell ref="A13:B13"/>
    <mergeCell ref="C13:H13"/>
    <mergeCell ref="A21:L21"/>
    <mergeCell ref="A14:B14"/>
    <mergeCell ref="C14:H14"/>
    <mergeCell ref="A15:B15"/>
    <mergeCell ref="C15:H15"/>
    <mergeCell ref="A16:B16"/>
    <mergeCell ref="C16:H16"/>
    <mergeCell ref="A19:B19"/>
    <mergeCell ref="C19:H19"/>
    <mergeCell ref="B41:L41"/>
    <mergeCell ref="A17:B17"/>
    <mergeCell ref="C17:H17"/>
    <mergeCell ref="A18:B18"/>
    <mergeCell ref="C18:H18"/>
    <mergeCell ref="B33:C33"/>
    <mergeCell ref="E29:E30"/>
    <mergeCell ref="A38:A39"/>
    <mergeCell ref="B38:B39"/>
    <mergeCell ref="C38:C39"/>
    <mergeCell ref="D38:D39"/>
    <mergeCell ref="E38:E39"/>
    <mergeCell ref="F29:K29"/>
    <mergeCell ref="L29:L30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"/>
  <sheetViews>
    <sheetView zoomScale="90" zoomScaleNormal="90" workbookViewId="0">
      <selection activeCell="L5" sqref="L5"/>
    </sheetView>
  </sheetViews>
  <sheetFormatPr defaultRowHeight="15.75" x14ac:dyDescent="0.25"/>
  <cols>
    <col min="1" max="1" width="9.140625" style="55"/>
    <col min="2" max="2" width="54.140625" style="55" customWidth="1"/>
    <col min="3" max="3" width="19.140625" style="55" customWidth="1"/>
    <col min="4" max="4" width="37.85546875" style="55" customWidth="1"/>
    <col min="5" max="5" width="9.140625" style="55"/>
    <col min="6" max="6" width="14.85546875" style="55" customWidth="1"/>
    <col min="7" max="7" width="18" style="55" customWidth="1"/>
    <col min="8" max="8" width="17.28515625" style="55" customWidth="1"/>
    <col min="9" max="11" width="11.85546875" style="55" customWidth="1"/>
    <col min="12" max="12" width="17.28515625" style="55" customWidth="1"/>
    <col min="13" max="16384" width="9.140625" style="55"/>
  </cols>
  <sheetData>
    <row r="1" spans="1:12" s="6" customFormat="1" x14ac:dyDescent="0.25">
      <c r="A1" s="131" t="s">
        <v>185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s="6" customFormat="1" x14ac:dyDescent="0.25">
      <c r="A2" s="131" t="s">
        <v>112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6" customFormat="1" x14ac:dyDescent="0.25">
      <c r="A3" s="131" t="s">
        <v>113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s="6" customFormat="1" x14ac:dyDescent="0.25">
      <c r="A4" s="131" t="s">
        <v>266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85" t="s">
        <v>326</v>
      </c>
    </row>
    <row r="6" spans="1:12" x14ac:dyDescent="0.25">
      <c r="A6" s="145" t="s">
        <v>157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</row>
    <row r="7" spans="1:12" ht="22.5" customHeight="1" x14ac:dyDescent="0.25">
      <c r="A7" s="124" t="s">
        <v>286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</row>
    <row r="8" spans="1:12" x14ac:dyDescent="0.25">
      <c r="A8" s="43"/>
    </row>
    <row r="9" spans="1:12" x14ac:dyDescent="0.25">
      <c r="A9" s="162" t="s">
        <v>75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</row>
    <row r="10" spans="1:12" x14ac:dyDescent="0.25">
      <c r="A10" s="43"/>
      <c r="H10" s="63" t="s">
        <v>238</v>
      </c>
    </row>
    <row r="11" spans="1:12" ht="25.5" customHeight="1" x14ac:dyDescent="0.25">
      <c r="A11" s="146" t="s">
        <v>269</v>
      </c>
      <c r="B11" s="146"/>
      <c r="C11" s="147" t="s">
        <v>61</v>
      </c>
      <c r="D11" s="147"/>
      <c r="E11" s="147"/>
      <c r="F11" s="147"/>
      <c r="G11" s="147"/>
      <c r="H11" s="147"/>
    </row>
    <row r="12" spans="1:12" s="6" customFormat="1" ht="18" customHeight="1" x14ac:dyDescent="0.25">
      <c r="A12" s="95" t="s">
        <v>240</v>
      </c>
      <c r="B12" s="96"/>
      <c r="C12" s="101" t="s">
        <v>5</v>
      </c>
      <c r="D12" s="102"/>
      <c r="E12" s="102"/>
      <c r="F12" s="102"/>
      <c r="G12" s="102"/>
      <c r="H12" s="103"/>
    </row>
    <row r="13" spans="1:12" s="6" customFormat="1" ht="25.5" customHeight="1" x14ac:dyDescent="0.25">
      <c r="A13" s="95" t="s">
        <v>241</v>
      </c>
      <c r="B13" s="96"/>
      <c r="C13" s="101" t="s">
        <v>5</v>
      </c>
      <c r="D13" s="102"/>
      <c r="E13" s="102"/>
      <c r="F13" s="102"/>
      <c r="G13" s="102"/>
      <c r="H13" s="103"/>
    </row>
    <row r="14" spans="1:12" s="6" customFormat="1" ht="36" customHeight="1" x14ac:dyDescent="0.25">
      <c r="A14" s="95" t="s">
        <v>4</v>
      </c>
      <c r="B14" s="96"/>
      <c r="C14" s="101" t="s">
        <v>242</v>
      </c>
      <c r="D14" s="102"/>
      <c r="E14" s="102"/>
      <c r="F14" s="102"/>
      <c r="G14" s="102"/>
      <c r="H14" s="103"/>
    </row>
    <row r="15" spans="1:12" s="6" customFormat="1" ht="21" customHeight="1" x14ac:dyDescent="0.25">
      <c r="A15" s="95" t="s">
        <v>6</v>
      </c>
      <c r="B15" s="96"/>
      <c r="C15" s="101" t="s">
        <v>7</v>
      </c>
      <c r="D15" s="102"/>
      <c r="E15" s="102"/>
      <c r="F15" s="102"/>
      <c r="G15" s="102"/>
      <c r="H15" s="103"/>
    </row>
    <row r="16" spans="1:12" s="6" customFormat="1" ht="35.25" customHeight="1" x14ac:dyDescent="0.25">
      <c r="A16" s="116" t="s">
        <v>291</v>
      </c>
      <c r="B16" s="117"/>
      <c r="C16" s="101" t="s">
        <v>290</v>
      </c>
      <c r="D16" s="102"/>
      <c r="E16" s="102"/>
      <c r="F16" s="102"/>
      <c r="G16" s="102"/>
      <c r="H16" s="103"/>
    </row>
    <row r="17" spans="1:14" s="6" customFormat="1" ht="19.5" customHeight="1" x14ac:dyDescent="0.25">
      <c r="A17" s="95" t="s">
        <v>9</v>
      </c>
      <c r="B17" s="96"/>
      <c r="C17" s="133" t="s">
        <v>303</v>
      </c>
      <c r="D17" s="134"/>
      <c r="E17" s="134"/>
      <c r="F17" s="134"/>
      <c r="G17" s="134"/>
      <c r="H17" s="135"/>
    </row>
    <row r="18" spans="1:14" s="6" customFormat="1" ht="102" customHeight="1" x14ac:dyDescent="0.25">
      <c r="A18" s="95" t="s">
        <v>271</v>
      </c>
      <c r="B18" s="96"/>
      <c r="C18" s="101" t="s">
        <v>243</v>
      </c>
      <c r="D18" s="102"/>
      <c r="E18" s="102"/>
      <c r="F18" s="102"/>
      <c r="G18" s="102"/>
      <c r="H18" s="103"/>
    </row>
    <row r="19" spans="1:14" x14ac:dyDescent="0.25">
      <c r="A19" s="25"/>
    </row>
    <row r="20" spans="1:14" ht="26.25" customHeight="1" x14ac:dyDescent="0.25">
      <c r="A20" s="145" t="s">
        <v>195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30"/>
      <c r="N20" s="30"/>
    </row>
    <row r="21" spans="1:14" ht="15" customHeight="1" x14ac:dyDescent="0.25">
      <c r="A21" s="47"/>
      <c r="B21" s="47"/>
      <c r="C21" s="47"/>
      <c r="D21" s="47"/>
      <c r="E21" s="47"/>
      <c r="F21" s="47"/>
      <c r="G21" s="47"/>
      <c r="H21" s="63" t="s">
        <v>257</v>
      </c>
      <c r="I21" s="47"/>
      <c r="J21" s="47"/>
      <c r="K21" s="47"/>
      <c r="L21" s="47"/>
      <c r="M21" s="30"/>
      <c r="N21" s="30"/>
    </row>
    <row r="22" spans="1:14" ht="17.25" customHeight="1" x14ac:dyDescent="0.25">
      <c r="A22" s="42" t="s">
        <v>32</v>
      </c>
      <c r="B22" s="147" t="s">
        <v>196</v>
      </c>
      <c r="C22" s="147"/>
      <c r="D22" s="147"/>
      <c r="E22" s="147"/>
      <c r="F22" s="147"/>
      <c r="G22" s="147"/>
      <c r="H22" s="147"/>
      <c r="I22" s="31"/>
      <c r="J22" s="31"/>
      <c r="K22" s="31"/>
      <c r="L22" s="56"/>
    </row>
    <row r="23" spans="1:14" ht="18" customHeight="1" x14ac:dyDescent="0.25">
      <c r="A23" s="42">
        <v>1</v>
      </c>
      <c r="B23" s="147" t="s">
        <v>5</v>
      </c>
      <c r="C23" s="147"/>
      <c r="D23" s="147"/>
      <c r="E23" s="147"/>
      <c r="F23" s="147"/>
      <c r="G23" s="147"/>
      <c r="H23" s="147"/>
      <c r="I23" s="31"/>
      <c r="J23" s="31"/>
      <c r="K23" s="31"/>
      <c r="L23" s="56"/>
    </row>
    <row r="24" spans="1:14" s="6" customFormat="1" x14ac:dyDescent="0.25"/>
    <row r="25" spans="1:14" x14ac:dyDescent="0.25">
      <c r="A25" s="162" t="s">
        <v>198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14" x14ac:dyDescent="0.25">
      <c r="A26" s="125" t="s">
        <v>293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</row>
    <row r="27" spans="1:14" x14ac:dyDescent="0.25">
      <c r="A27" s="25"/>
      <c r="L27" s="63" t="s">
        <v>258</v>
      </c>
    </row>
    <row r="28" spans="1:14" ht="33.75" customHeight="1" x14ac:dyDescent="0.25">
      <c r="A28" s="175" t="s">
        <v>32</v>
      </c>
      <c r="B28" s="176" t="s">
        <v>10</v>
      </c>
      <c r="C28" s="177"/>
      <c r="D28" s="175" t="s">
        <v>116</v>
      </c>
      <c r="E28" s="175" t="s">
        <v>74</v>
      </c>
      <c r="F28" s="175" t="s">
        <v>11</v>
      </c>
      <c r="G28" s="175"/>
      <c r="H28" s="175"/>
      <c r="I28" s="175"/>
      <c r="J28" s="175"/>
      <c r="K28" s="175"/>
      <c r="L28" s="174" t="s">
        <v>12</v>
      </c>
    </row>
    <row r="29" spans="1:14" x14ac:dyDescent="0.25">
      <c r="A29" s="175"/>
      <c r="B29" s="178"/>
      <c r="C29" s="179"/>
      <c r="D29" s="175"/>
      <c r="E29" s="175"/>
      <c r="F29" s="50">
        <v>2025</v>
      </c>
      <c r="G29" s="50">
        <v>2026</v>
      </c>
      <c r="H29" s="50">
        <v>2027</v>
      </c>
      <c r="I29" s="50">
        <v>2028</v>
      </c>
      <c r="J29" s="50">
        <v>2029</v>
      </c>
      <c r="K29" s="50">
        <v>2030</v>
      </c>
      <c r="L29" s="174"/>
    </row>
    <row r="30" spans="1:14" s="79" customFormat="1" ht="17.25" customHeight="1" x14ac:dyDescent="0.25">
      <c r="A30" s="80"/>
      <c r="B30" s="180" t="s">
        <v>312</v>
      </c>
      <c r="C30" s="181"/>
      <c r="D30" s="181"/>
      <c r="E30" s="181"/>
      <c r="F30" s="181"/>
      <c r="G30" s="181"/>
      <c r="H30" s="181"/>
      <c r="I30" s="181"/>
      <c r="J30" s="181"/>
      <c r="K30" s="182"/>
      <c r="L30" s="81"/>
    </row>
    <row r="31" spans="1:14" ht="49.5" customHeight="1" x14ac:dyDescent="0.25">
      <c r="A31" s="50" t="s">
        <v>37</v>
      </c>
      <c r="B31" s="146" t="s">
        <v>313</v>
      </c>
      <c r="C31" s="146"/>
      <c r="D31" s="50" t="s">
        <v>54</v>
      </c>
      <c r="E31" s="42">
        <v>749</v>
      </c>
      <c r="F31" s="50">
        <v>769</v>
      </c>
      <c r="G31" s="50">
        <v>789</v>
      </c>
      <c r="H31" s="50">
        <v>809</v>
      </c>
      <c r="I31" s="50">
        <v>829</v>
      </c>
      <c r="J31" s="50">
        <v>849</v>
      </c>
      <c r="K31" s="50">
        <v>869</v>
      </c>
      <c r="L31" s="45" t="s">
        <v>254</v>
      </c>
    </row>
    <row r="32" spans="1:14" ht="58.5" customHeight="1" x14ac:dyDescent="0.25">
      <c r="A32" s="50" t="s">
        <v>245</v>
      </c>
      <c r="B32" s="146" t="s">
        <v>314</v>
      </c>
      <c r="C32" s="146"/>
      <c r="D32" s="50" t="s">
        <v>158</v>
      </c>
      <c r="E32" s="42">
        <v>969</v>
      </c>
      <c r="F32" s="50">
        <v>984</v>
      </c>
      <c r="G32" s="50">
        <v>999</v>
      </c>
      <c r="H32" s="50">
        <v>1014</v>
      </c>
      <c r="I32" s="50">
        <v>1029</v>
      </c>
      <c r="J32" s="50">
        <v>1044</v>
      </c>
      <c r="K32" s="50">
        <v>1059</v>
      </c>
      <c r="L32" s="45" t="s">
        <v>254</v>
      </c>
    </row>
    <row r="33" spans="1:12" ht="40.5" customHeight="1" x14ac:dyDescent="0.25">
      <c r="A33" s="50" t="s">
        <v>246</v>
      </c>
      <c r="B33" s="146" t="s">
        <v>144</v>
      </c>
      <c r="C33" s="146"/>
      <c r="D33" s="50" t="s">
        <v>54</v>
      </c>
      <c r="E33" s="50">
        <v>597</v>
      </c>
      <c r="F33" s="50">
        <v>614</v>
      </c>
      <c r="G33" s="50">
        <v>631</v>
      </c>
      <c r="H33" s="50">
        <v>648</v>
      </c>
      <c r="I33" s="50">
        <v>665</v>
      </c>
      <c r="J33" s="50">
        <v>682</v>
      </c>
      <c r="K33" s="50">
        <v>699</v>
      </c>
      <c r="L33" s="45" t="s">
        <v>254</v>
      </c>
    </row>
    <row r="34" spans="1:12" ht="102.75" customHeight="1" x14ac:dyDescent="0.25">
      <c r="A34" s="50" t="s">
        <v>247</v>
      </c>
      <c r="B34" s="146" t="s">
        <v>315</v>
      </c>
      <c r="C34" s="146"/>
      <c r="D34" s="42" t="s">
        <v>159</v>
      </c>
      <c r="E34" s="50">
        <v>5.0000000000000001E-4</v>
      </c>
      <c r="F34" s="50">
        <v>5.9999999999999995E-4</v>
      </c>
      <c r="G34" s="50">
        <v>5.9999999999999995E-4</v>
      </c>
      <c r="H34" s="50">
        <v>5.9999999999999995E-4</v>
      </c>
      <c r="I34" s="50">
        <v>5.9999999999999995E-4</v>
      </c>
      <c r="J34" s="50">
        <v>5.9999999999999995E-4</v>
      </c>
      <c r="K34" s="50">
        <v>5.9999999999999995E-4</v>
      </c>
      <c r="L34" s="45" t="s">
        <v>254</v>
      </c>
    </row>
    <row r="35" spans="1:12" ht="48.75" customHeight="1" x14ac:dyDescent="0.25">
      <c r="A35" s="50" t="s">
        <v>248</v>
      </c>
      <c r="B35" s="146" t="s">
        <v>181</v>
      </c>
      <c r="C35" s="146"/>
      <c r="D35" s="50" t="s">
        <v>54</v>
      </c>
      <c r="E35" s="42">
        <v>147</v>
      </c>
      <c r="F35" s="50">
        <v>150</v>
      </c>
      <c r="G35" s="50">
        <v>153</v>
      </c>
      <c r="H35" s="50">
        <v>156</v>
      </c>
      <c r="I35" s="50">
        <v>159</v>
      </c>
      <c r="J35" s="50">
        <v>162</v>
      </c>
      <c r="K35" s="50">
        <v>165</v>
      </c>
      <c r="L35" s="45" t="s">
        <v>254</v>
      </c>
    </row>
    <row r="36" spans="1:12" x14ac:dyDescent="0.25">
      <c r="A36" s="25"/>
    </row>
    <row r="37" spans="1:12" x14ac:dyDescent="0.25">
      <c r="A37" s="162" t="s">
        <v>202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</row>
    <row r="38" spans="1:12" x14ac:dyDescent="0.25">
      <c r="A38" s="125" t="s">
        <v>293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</row>
    <row r="39" spans="1:12" x14ac:dyDescent="0.25">
      <c r="A39" s="43"/>
      <c r="L39" s="63" t="s">
        <v>262</v>
      </c>
    </row>
    <row r="40" spans="1:12" ht="37.5" customHeight="1" x14ac:dyDescent="0.25">
      <c r="A40" s="183" t="s">
        <v>32</v>
      </c>
      <c r="B40" s="183" t="s">
        <v>160</v>
      </c>
      <c r="C40" s="183" t="s">
        <v>161</v>
      </c>
      <c r="D40" s="183" t="s">
        <v>86</v>
      </c>
      <c r="E40" s="184" t="s">
        <v>116</v>
      </c>
      <c r="F40" s="183" t="s">
        <v>74</v>
      </c>
      <c r="G40" s="147" t="s">
        <v>162</v>
      </c>
      <c r="H40" s="147"/>
      <c r="I40" s="147"/>
      <c r="J40" s="147"/>
      <c r="K40" s="147"/>
      <c r="L40" s="147"/>
    </row>
    <row r="41" spans="1:12" x14ac:dyDescent="0.25">
      <c r="A41" s="183"/>
      <c r="B41" s="183"/>
      <c r="C41" s="183"/>
      <c r="D41" s="183"/>
      <c r="E41" s="184"/>
      <c r="F41" s="183"/>
      <c r="G41" s="42">
        <v>2025</v>
      </c>
      <c r="H41" s="42">
        <v>2026</v>
      </c>
      <c r="I41" s="42">
        <v>2027</v>
      </c>
      <c r="J41" s="42">
        <v>2028</v>
      </c>
      <c r="K41" s="42">
        <v>2029</v>
      </c>
      <c r="L41" s="42">
        <v>2030</v>
      </c>
    </row>
    <row r="42" spans="1:12" ht="31.5" customHeight="1" x14ac:dyDescent="0.25">
      <c r="A42" s="43" t="s">
        <v>14</v>
      </c>
      <c r="B42" s="148" t="s">
        <v>294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50"/>
    </row>
    <row r="43" spans="1:12" ht="156.75" customHeight="1" x14ac:dyDescent="0.25">
      <c r="A43" s="42" t="s">
        <v>37</v>
      </c>
      <c r="B43" s="51" t="s">
        <v>318</v>
      </c>
      <c r="C43" s="42" t="s">
        <v>163</v>
      </c>
      <c r="D43" s="84" t="s">
        <v>323</v>
      </c>
      <c r="E43" s="51" t="s">
        <v>16</v>
      </c>
      <c r="F43" s="42" t="s">
        <v>5</v>
      </c>
      <c r="G43" s="42" t="s">
        <v>5</v>
      </c>
      <c r="H43" s="42" t="s">
        <v>5</v>
      </c>
      <c r="I43" s="42" t="s">
        <v>5</v>
      </c>
      <c r="J43" s="42" t="s">
        <v>5</v>
      </c>
      <c r="K43" s="42" t="s">
        <v>5</v>
      </c>
      <c r="L43" s="42" t="s">
        <v>5</v>
      </c>
    </row>
    <row r="44" spans="1:12" ht="54" customHeight="1" x14ac:dyDescent="0.25">
      <c r="A44" s="42" t="s">
        <v>245</v>
      </c>
      <c r="B44" s="51" t="s">
        <v>319</v>
      </c>
      <c r="C44" s="42" t="s">
        <v>164</v>
      </c>
      <c r="D44" s="46" t="s">
        <v>165</v>
      </c>
      <c r="E44" s="51" t="s">
        <v>16</v>
      </c>
      <c r="F44" s="42" t="s">
        <v>5</v>
      </c>
      <c r="G44" s="42" t="s">
        <v>5</v>
      </c>
      <c r="H44" s="42" t="s">
        <v>5</v>
      </c>
      <c r="I44" s="42" t="s">
        <v>5</v>
      </c>
      <c r="J44" s="42" t="s">
        <v>5</v>
      </c>
      <c r="K44" s="42" t="s">
        <v>5</v>
      </c>
      <c r="L44" s="42" t="s">
        <v>5</v>
      </c>
    </row>
    <row r="45" spans="1:12" ht="127.5" x14ac:dyDescent="0.25">
      <c r="A45" s="42" t="s">
        <v>246</v>
      </c>
      <c r="B45" s="83" t="s">
        <v>320</v>
      </c>
      <c r="C45" s="42" t="s">
        <v>163</v>
      </c>
      <c r="D45" s="46" t="s">
        <v>295</v>
      </c>
      <c r="E45" s="51" t="s">
        <v>16</v>
      </c>
      <c r="F45" s="42" t="s">
        <v>5</v>
      </c>
      <c r="G45" s="42" t="s">
        <v>5</v>
      </c>
      <c r="H45" s="42" t="s">
        <v>5</v>
      </c>
      <c r="I45" s="42" t="s">
        <v>5</v>
      </c>
      <c r="J45" s="42" t="s">
        <v>5</v>
      </c>
      <c r="K45" s="42" t="s">
        <v>5</v>
      </c>
      <c r="L45" s="42" t="s">
        <v>5</v>
      </c>
    </row>
    <row r="46" spans="1:12" ht="92.25" customHeight="1" x14ac:dyDescent="0.25">
      <c r="A46" s="42" t="s">
        <v>247</v>
      </c>
      <c r="B46" s="51" t="s">
        <v>321</v>
      </c>
      <c r="C46" s="42" t="s">
        <v>127</v>
      </c>
      <c r="D46" s="46" t="s">
        <v>166</v>
      </c>
      <c r="E46" s="51" t="s">
        <v>167</v>
      </c>
      <c r="F46" s="42">
        <v>100</v>
      </c>
      <c r="G46" s="42">
        <v>100</v>
      </c>
      <c r="H46" s="42">
        <v>100</v>
      </c>
      <c r="I46" s="42">
        <v>100</v>
      </c>
      <c r="J46" s="42">
        <v>100</v>
      </c>
      <c r="K46" s="42">
        <v>100</v>
      </c>
      <c r="L46" s="42">
        <v>100</v>
      </c>
    </row>
    <row r="47" spans="1:12" ht="93.75" customHeight="1" x14ac:dyDescent="0.25">
      <c r="A47" s="42" t="s">
        <v>248</v>
      </c>
      <c r="B47" s="51" t="s">
        <v>322</v>
      </c>
      <c r="C47" s="42" t="s">
        <v>168</v>
      </c>
      <c r="D47" s="46" t="s">
        <v>188</v>
      </c>
      <c r="E47" s="51" t="s">
        <v>27</v>
      </c>
      <c r="F47" s="42">
        <v>147</v>
      </c>
      <c r="G47" s="42">
        <v>150</v>
      </c>
      <c r="H47" s="42">
        <v>153</v>
      </c>
      <c r="I47" s="42">
        <v>156</v>
      </c>
      <c r="J47" s="42">
        <v>159</v>
      </c>
      <c r="K47" s="42">
        <v>162</v>
      </c>
      <c r="L47" s="42">
        <v>165</v>
      </c>
    </row>
    <row r="48" spans="1:12" x14ac:dyDescent="0.25">
      <c r="A48" s="25"/>
      <c r="D48" s="68"/>
    </row>
    <row r="49" spans="1:12" x14ac:dyDescent="0.25">
      <c r="A49" s="187" t="s">
        <v>203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</row>
    <row r="50" spans="1:12" x14ac:dyDescent="0.25">
      <c r="A50" s="125" t="s">
        <v>293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</row>
    <row r="51" spans="1:12" x14ac:dyDescent="0.25">
      <c r="A51" s="25"/>
      <c r="L51" s="63" t="s">
        <v>278</v>
      </c>
    </row>
    <row r="52" spans="1:12" ht="21.75" customHeight="1" x14ac:dyDescent="0.25">
      <c r="A52" s="186" t="s">
        <v>94</v>
      </c>
      <c r="B52" s="186"/>
      <c r="C52" s="186"/>
      <c r="D52" s="186"/>
      <c r="E52" s="186"/>
      <c r="F52" s="185" t="s">
        <v>50</v>
      </c>
      <c r="G52" s="185"/>
      <c r="H52" s="185"/>
      <c r="I52" s="185"/>
      <c r="J52" s="185"/>
      <c r="K52" s="185"/>
      <c r="L52" s="185"/>
    </row>
    <row r="53" spans="1:12" x14ac:dyDescent="0.25">
      <c r="A53" s="186"/>
      <c r="B53" s="186"/>
      <c r="C53" s="186"/>
      <c r="D53" s="186"/>
      <c r="E53" s="186"/>
      <c r="F53" s="52" t="s">
        <v>51</v>
      </c>
      <c r="G53" s="52">
        <v>2025</v>
      </c>
      <c r="H53" s="52">
        <v>2026</v>
      </c>
      <c r="I53" s="52">
        <v>2027</v>
      </c>
      <c r="J53" s="52">
        <v>2028</v>
      </c>
      <c r="K53" s="52">
        <v>2029</v>
      </c>
      <c r="L53" s="52">
        <v>2030</v>
      </c>
    </row>
    <row r="54" spans="1:12" ht="21.75" customHeight="1" x14ac:dyDescent="0.25">
      <c r="A54" s="155" t="s">
        <v>229</v>
      </c>
      <c r="B54" s="155"/>
      <c r="C54" s="155"/>
      <c r="D54" s="155"/>
      <c r="E54" s="155"/>
      <c r="F54" s="72">
        <f>SUM(G54:L54)</f>
        <v>4135.2</v>
      </c>
      <c r="G54" s="72">
        <f>SUM(G55:G56)</f>
        <v>2067.6</v>
      </c>
      <c r="H54" s="72">
        <f t="shared" ref="H54:L54" si="0">SUM(H55:H56)</f>
        <v>2067.6</v>
      </c>
      <c r="I54" s="72">
        <f t="shared" si="0"/>
        <v>0</v>
      </c>
      <c r="J54" s="72">
        <f t="shared" si="0"/>
        <v>0</v>
      </c>
      <c r="K54" s="72">
        <f t="shared" si="0"/>
        <v>0</v>
      </c>
      <c r="L54" s="72">
        <f t="shared" si="0"/>
        <v>0</v>
      </c>
    </row>
    <row r="55" spans="1:12" ht="20.25" customHeight="1" x14ac:dyDescent="0.25">
      <c r="A55" s="146" t="s">
        <v>60</v>
      </c>
      <c r="B55" s="146"/>
      <c r="C55" s="146"/>
      <c r="D55" s="146"/>
      <c r="E55" s="146"/>
      <c r="F55" s="70">
        <f>SUM(G55:L55)</f>
        <v>2855.2</v>
      </c>
      <c r="G55" s="71">
        <f>G66</f>
        <v>1427.6</v>
      </c>
      <c r="H55" s="71">
        <f t="shared" ref="H55:L55" si="1">H66</f>
        <v>1427.6</v>
      </c>
      <c r="I55" s="71">
        <f t="shared" si="1"/>
        <v>0</v>
      </c>
      <c r="J55" s="71">
        <f t="shared" si="1"/>
        <v>0</v>
      </c>
      <c r="K55" s="71">
        <f t="shared" si="1"/>
        <v>0</v>
      </c>
      <c r="L55" s="71">
        <f t="shared" si="1"/>
        <v>0</v>
      </c>
    </row>
    <row r="56" spans="1:12" ht="20.25" customHeight="1" x14ac:dyDescent="0.25">
      <c r="A56" s="146" t="s">
        <v>52</v>
      </c>
      <c r="B56" s="146"/>
      <c r="C56" s="146"/>
      <c r="D56" s="146"/>
      <c r="E56" s="146"/>
      <c r="F56" s="70">
        <f t="shared" ref="F56:F66" si="2">SUM(G56:L56)</f>
        <v>1280</v>
      </c>
      <c r="G56" s="71">
        <f>G58+G60+G62+G64</f>
        <v>640</v>
      </c>
      <c r="H56" s="71">
        <f t="shared" ref="H56:L56" si="3">H58+H60+H62+H64</f>
        <v>640</v>
      </c>
      <c r="I56" s="71">
        <f t="shared" si="3"/>
        <v>0</v>
      </c>
      <c r="J56" s="71">
        <f t="shared" si="3"/>
        <v>0</v>
      </c>
      <c r="K56" s="71">
        <f t="shared" si="3"/>
        <v>0</v>
      </c>
      <c r="L56" s="71">
        <f t="shared" si="3"/>
        <v>0</v>
      </c>
    </row>
    <row r="57" spans="1:12" ht="37.5" customHeight="1" x14ac:dyDescent="0.25">
      <c r="A57" s="154" t="s">
        <v>237</v>
      </c>
      <c r="B57" s="154"/>
      <c r="C57" s="154"/>
      <c r="D57" s="154"/>
      <c r="E57" s="154"/>
      <c r="F57" s="70">
        <f t="shared" si="2"/>
        <v>780</v>
      </c>
      <c r="G57" s="70">
        <f t="shared" ref="G57:L57" si="4">G58</f>
        <v>390</v>
      </c>
      <c r="H57" s="70">
        <f t="shared" si="4"/>
        <v>390</v>
      </c>
      <c r="I57" s="70">
        <f t="shared" si="4"/>
        <v>0</v>
      </c>
      <c r="J57" s="70">
        <f t="shared" si="4"/>
        <v>0</v>
      </c>
      <c r="K57" s="70">
        <f t="shared" si="4"/>
        <v>0</v>
      </c>
      <c r="L57" s="70">
        <f t="shared" si="4"/>
        <v>0</v>
      </c>
    </row>
    <row r="58" spans="1:12" ht="20.25" customHeight="1" x14ac:dyDescent="0.25">
      <c r="A58" s="146" t="s">
        <v>52</v>
      </c>
      <c r="B58" s="146"/>
      <c r="C58" s="146"/>
      <c r="D58" s="146"/>
      <c r="E58" s="146"/>
      <c r="F58" s="70">
        <f t="shared" si="2"/>
        <v>780</v>
      </c>
      <c r="G58" s="71">
        <v>390</v>
      </c>
      <c r="H58" s="71">
        <v>390</v>
      </c>
      <c r="I58" s="71">
        <v>0</v>
      </c>
      <c r="J58" s="71">
        <v>0</v>
      </c>
      <c r="K58" s="71">
        <v>0</v>
      </c>
      <c r="L58" s="71">
        <v>0</v>
      </c>
    </row>
    <row r="59" spans="1:12" ht="27" customHeight="1" x14ac:dyDescent="0.25">
      <c r="A59" s="188" t="s">
        <v>230</v>
      </c>
      <c r="B59" s="189"/>
      <c r="C59" s="189"/>
      <c r="D59" s="189"/>
      <c r="E59" s="190"/>
      <c r="F59" s="70">
        <f t="shared" si="2"/>
        <v>100</v>
      </c>
      <c r="G59" s="70">
        <f t="shared" ref="G59:L59" si="5">G60</f>
        <v>50</v>
      </c>
      <c r="H59" s="70">
        <f t="shared" si="5"/>
        <v>50</v>
      </c>
      <c r="I59" s="70">
        <f t="shared" si="5"/>
        <v>0</v>
      </c>
      <c r="J59" s="70">
        <f t="shared" si="5"/>
        <v>0</v>
      </c>
      <c r="K59" s="70">
        <f t="shared" si="5"/>
        <v>0</v>
      </c>
      <c r="L59" s="70">
        <f t="shared" si="5"/>
        <v>0</v>
      </c>
    </row>
    <row r="60" spans="1:12" ht="20.25" customHeight="1" x14ac:dyDescent="0.25">
      <c r="A60" s="146" t="s">
        <v>52</v>
      </c>
      <c r="B60" s="146"/>
      <c r="C60" s="146"/>
      <c r="D60" s="146"/>
      <c r="E60" s="146"/>
      <c r="F60" s="70">
        <f t="shared" si="2"/>
        <v>100</v>
      </c>
      <c r="G60" s="71">
        <v>50</v>
      </c>
      <c r="H60" s="71">
        <v>50</v>
      </c>
      <c r="I60" s="71">
        <v>0</v>
      </c>
      <c r="J60" s="71">
        <v>0</v>
      </c>
      <c r="K60" s="71">
        <v>0</v>
      </c>
      <c r="L60" s="71">
        <v>0</v>
      </c>
    </row>
    <row r="61" spans="1:12" ht="23.25" customHeight="1" x14ac:dyDescent="0.25">
      <c r="A61" s="154" t="s">
        <v>231</v>
      </c>
      <c r="B61" s="154"/>
      <c r="C61" s="154"/>
      <c r="D61" s="154"/>
      <c r="E61" s="154"/>
      <c r="F61" s="70">
        <f t="shared" si="2"/>
        <v>400</v>
      </c>
      <c r="G61" s="70">
        <f t="shared" ref="G61:L61" si="6">G62</f>
        <v>200</v>
      </c>
      <c r="H61" s="70">
        <f t="shared" si="6"/>
        <v>200</v>
      </c>
      <c r="I61" s="70">
        <f t="shared" si="6"/>
        <v>0</v>
      </c>
      <c r="J61" s="70">
        <f t="shared" si="6"/>
        <v>0</v>
      </c>
      <c r="K61" s="70">
        <f t="shared" si="6"/>
        <v>0</v>
      </c>
      <c r="L61" s="70">
        <f t="shared" si="6"/>
        <v>0</v>
      </c>
    </row>
    <row r="62" spans="1:12" ht="20.25" customHeight="1" x14ac:dyDescent="0.25">
      <c r="A62" s="146" t="s">
        <v>52</v>
      </c>
      <c r="B62" s="146"/>
      <c r="C62" s="146"/>
      <c r="D62" s="146"/>
      <c r="E62" s="146"/>
      <c r="F62" s="70">
        <f t="shared" si="2"/>
        <v>400</v>
      </c>
      <c r="G62" s="71">
        <v>200</v>
      </c>
      <c r="H62" s="71">
        <v>200</v>
      </c>
      <c r="I62" s="71">
        <v>0</v>
      </c>
      <c r="J62" s="71">
        <v>0</v>
      </c>
      <c r="K62" s="71">
        <v>0</v>
      </c>
      <c r="L62" s="71">
        <v>0</v>
      </c>
    </row>
    <row r="63" spans="1:12" ht="32.25" customHeight="1" x14ac:dyDescent="0.25">
      <c r="A63" s="188" t="s">
        <v>297</v>
      </c>
      <c r="B63" s="189"/>
      <c r="C63" s="189"/>
      <c r="D63" s="189"/>
      <c r="E63" s="190"/>
      <c r="F63" s="70">
        <f t="shared" si="2"/>
        <v>0</v>
      </c>
      <c r="G63" s="70">
        <f t="shared" ref="G63:L63" si="7">G64</f>
        <v>0</v>
      </c>
      <c r="H63" s="70">
        <f t="shared" si="7"/>
        <v>0</v>
      </c>
      <c r="I63" s="70">
        <f t="shared" si="7"/>
        <v>0</v>
      </c>
      <c r="J63" s="70">
        <f t="shared" si="7"/>
        <v>0</v>
      </c>
      <c r="K63" s="70">
        <f t="shared" si="7"/>
        <v>0</v>
      </c>
      <c r="L63" s="70">
        <f t="shared" si="7"/>
        <v>0</v>
      </c>
    </row>
    <row r="64" spans="1:12" ht="20.25" customHeight="1" x14ac:dyDescent="0.25">
      <c r="A64" s="146" t="s">
        <v>52</v>
      </c>
      <c r="B64" s="146"/>
      <c r="C64" s="146"/>
      <c r="D64" s="146"/>
      <c r="E64" s="146"/>
      <c r="F64" s="70">
        <f t="shared" si="2"/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</row>
    <row r="65" spans="1:12" ht="39.75" customHeight="1" x14ac:dyDescent="0.25">
      <c r="A65" s="188" t="s">
        <v>232</v>
      </c>
      <c r="B65" s="189"/>
      <c r="C65" s="189"/>
      <c r="D65" s="189"/>
      <c r="E65" s="190"/>
      <c r="F65" s="70">
        <f t="shared" si="2"/>
        <v>2855.2</v>
      </c>
      <c r="G65" s="70">
        <f>G66</f>
        <v>1427.6</v>
      </c>
      <c r="H65" s="70">
        <f t="shared" ref="H65:L65" si="8">H66</f>
        <v>1427.6</v>
      </c>
      <c r="I65" s="70">
        <f t="shared" si="8"/>
        <v>0</v>
      </c>
      <c r="J65" s="70">
        <f t="shared" si="8"/>
        <v>0</v>
      </c>
      <c r="K65" s="70">
        <f t="shared" si="8"/>
        <v>0</v>
      </c>
      <c r="L65" s="70">
        <f t="shared" si="8"/>
        <v>0</v>
      </c>
    </row>
    <row r="66" spans="1:12" ht="20.25" customHeight="1" x14ac:dyDescent="0.25">
      <c r="A66" s="146" t="s">
        <v>60</v>
      </c>
      <c r="B66" s="146"/>
      <c r="C66" s="146"/>
      <c r="D66" s="146"/>
      <c r="E66" s="146"/>
      <c r="F66" s="70">
        <f t="shared" si="2"/>
        <v>2855.2</v>
      </c>
      <c r="G66" s="71">
        <v>1427.6</v>
      </c>
      <c r="H66" s="71">
        <v>1427.6</v>
      </c>
      <c r="I66" s="71">
        <v>0</v>
      </c>
      <c r="J66" s="71">
        <v>0</v>
      </c>
      <c r="K66" s="71">
        <v>0</v>
      </c>
      <c r="L66" s="71">
        <v>0</v>
      </c>
    </row>
    <row r="67" spans="1:12" ht="18" customHeight="1" x14ac:dyDescent="0.25">
      <c r="A67" s="43"/>
    </row>
    <row r="68" spans="1:12" x14ac:dyDescent="0.25">
      <c r="A68" s="162" t="s">
        <v>201</v>
      </c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</row>
    <row r="69" spans="1:12" x14ac:dyDescent="0.25">
      <c r="A69" s="125" t="s">
        <v>293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</row>
    <row r="70" spans="1:12" x14ac:dyDescent="0.25">
      <c r="A70" s="43"/>
      <c r="L70" s="63" t="s">
        <v>280</v>
      </c>
    </row>
    <row r="71" spans="1:12" ht="38.25" customHeight="1" x14ac:dyDescent="0.25">
      <c r="A71" s="146" t="s">
        <v>96</v>
      </c>
      <c r="B71" s="146"/>
      <c r="C71" s="146"/>
      <c r="D71" s="146"/>
      <c r="E71" s="146"/>
      <c r="F71" s="146"/>
      <c r="G71" s="46" t="s">
        <v>97</v>
      </c>
      <c r="H71" s="69" t="s">
        <v>129</v>
      </c>
      <c r="I71" s="147" t="s">
        <v>99</v>
      </c>
      <c r="J71" s="147"/>
      <c r="K71" s="147"/>
      <c r="L71" s="147"/>
    </row>
    <row r="72" spans="1:12" ht="39" customHeight="1" x14ac:dyDescent="0.25">
      <c r="A72" s="146" t="s">
        <v>217</v>
      </c>
      <c r="B72" s="146"/>
      <c r="C72" s="146"/>
      <c r="D72" s="146"/>
      <c r="E72" s="146"/>
      <c r="F72" s="146"/>
      <c r="G72" s="42"/>
      <c r="H72" s="3"/>
      <c r="I72" s="148"/>
      <c r="J72" s="149"/>
      <c r="K72" s="149"/>
      <c r="L72" s="150"/>
    </row>
    <row r="73" spans="1:12" ht="39.75" customHeight="1" x14ac:dyDescent="0.25">
      <c r="A73" s="146" t="s">
        <v>169</v>
      </c>
      <c r="B73" s="146"/>
      <c r="C73" s="146"/>
      <c r="D73" s="146"/>
      <c r="E73" s="146"/>
      <c r="F73" s="146"/>
      <c r="G73" s="42" t="s">
        <v>5</v>
      </c>
      <c r="H73" s="51" t="s">
        <v>5</v>
      </c>
      <c r="I73" s="147" t="s">
        <v>5</v>
      </c>
      <c r="J73" s="147"/>
      <c r="K73" s="147"/>
      <c r="L73" s="147"/>
    </row>
    <row r="74" spans="1:12" ht="47.25" customHeight="1" x14ac:dyDescent="0.25">
      <c r="A74" s="146" t="s">
        <v>218</v>
      </c>
      <c r="B74" s="146"/>
      <c r="C74" s="146"/>
      <c r="D74" s="146"/>
      <c r="E74" s="146"/>
      <c r="F74" s="146"/>
      <c r="G74" s="42" t="s">
        <v>325</v>
      </c>
      <c r="H74" s="45" t="s">
        <v>254</v>
      </c>
      <c r="I74" s="147" t="s">
        <v>170</v>
      </c>
      <c r="J74" s="147"/>
      <c r="K74" s="147"/>
      <c r="L74" s="147"/>
    </row>
    <row r="75" spans="1:12" ht="25.5" customHeight="1" x14ac:dyDescent="0.25">
      <c r="A75" s="146" t="s">
        <v>171</v>
      </c>
      <c r="B75" s="146"/>
      <c r="C75" s="146"/>
      <c r="D75" s="146"/>
      <c r="E75" s="146"/>
      <c r="F75" s="146"/>
      <c r="G75" s="42" t="s">
        <v>5</v>
      </c>
      <c r="H75" s="42" t="s">
        <v>5</v>
      </c>
      <c r="I75" s="147" t="s">
        <v>5</v>
      </c>
      <c r="J75" s="147"/>
      <c r="K75" s="147"/>
      <c r="L75" s="147"/>
    </row>
    <row r="76" spans="1:12" ht="42" customHeight="1" x14ac:dyDescent="0.25">
      <c r="A76" s="146" t="s">
        <v>172</v>
      </c>
      <c r="B76" s="146"/>
      <c r="C76" s="146"/>
      <c r="D76" s="146"/>
      <c r="E76" s="146"/>
      <c r="F76" s="146"/>
      <c r="G76" s="42" t="s">
        <v>173</v>
      </c>
      <c r="H76" s="45" t="s">
        <v>254</v>
      </c>
      <c r="I76" s="147" t="s">
        <v>174</v>
      </c>
      <c r="J76" s="147"/>
      <c r="K76" s="147"/>
      <c r="L76" s="147"/>
    </row>
    <row r="77" spans="1:12" ht="40.5" customHeight="1" x14ac:dyDescent="0.25">
      <c r="A77" s="146" t="s">
        <v>175</v>
      </c>
      <c r="B77" s="146"/>
      <c r="C77" s="146"/>
      <c r="D77" s="146"/>
      <c r="E77" s="146"/>
      <c r="F77" s="146"/>
      <c r="G77" s="42" t="s">
        <v>5</v>
      </c>
      <c r="H77" s="3"/>
      <c r="I77" s="147"/>
      <c r="J77" s="147"/>
      <c r="K77" s="147"/>
      <c r="L77" s="147"/>
    </row>
    <row r="78" spans="1:12" ht="46.5" customHeight="1" x14ac:dyDescent="0.25">
      <c r="A78" s="146" t="s">
        <v>219</v>
      </c>
      <c r="B78" s="146"/>
      <c r="C78" s="146"/>
      <c r="D78" s="146"/>
      <c r="E78" s="146"/>
      <c r="F78" s="146"/>
      <c r="G78" s="42" t="s">
        <v>325</v>
      </c>
      <c r="H78" s="45" t="s">
        <v>254</v>
      </c>
      <c r="I78" s="147" t="s">
        <v>170</v>
      </c>
      <c r="J78" s="147"/>
      <c r="K78" s="147"/>
      <c r="L78" s="147"/>
    </row>
    <row r="79" spans="1:12" ht="44.25" customHeight="1" x14ac:dyDescent="0.25">
      <c r="A79" s="146" t="s">
        <v>176</v>
      </c>
      <c r="B79" s="146"/>
      <c r="C79" s="146"/>
      <c r="D79" s="146"/>
      <c r="E79" s="146"/>
      <c r="F79" s="146"/>
      <c r="G79" s="42"/>
      <c r="H79" s="51"/>
      <c r="I79" s="147"/>
      <c r="J79" s="147"/>
      <c r="K79" s="147"/>
      <c r="L79" s="147"/>
    </row>
    <row r="80" spans="1:12" ht="47.25" customHeight="1" x14ac:dyDescent="0.25">
      <c r="A80" s="146" t="s">
        <v>220</v>
      </c>
      <c r="B80" s="146"/>
      <c r="C80" s="146"/>
      <c r="D80" s="146"/>
      <c r="E80" s="146"/>
      <c r="F80" s="146"/>
      <c r="G80" s="42" t="s">
        <v>325</v>
      </c>
      <c r="H80" s="45" t="s">
        <v>254</v>
      </c>
      <c r="I80" s="147" t="s">
        <v>170</v>
      </c>
      <c r="J80" s="147"/>
      <c r="K80" s="147"/>
      <c r="L80" s="147"/>
    </row>
    <row r="81" spans="1:12" ht="33" customHeight="1" x14ac:dyDescent="0.25">
      <c r="A81" s="146" t="s">
        <v>233</v>
      </c>
      <c r="B81" s="146"/>
      <c r="C81" s="146"/>
      <c r="D81" s="146"/>
      <c r="E81" s="146"/>
      <c r="F81" s="146"/>
      <c r="G81" s="42"/>
      <c r="H81" s="42"/>
      <c r="I81" s="147" t="s">
        <v>5</v>
      </c>
      <c r="J81" s="147"/>
      <c r="K81" s="147"/>
      <c r="L81" s="147"/>
    </row>
    <row r="82" spans="1:12" ht="45.75" customHeight="1" x14ac:dyDescent="0.25">
      <c r="A82" s="146" t="s">
        <v>234</v>
      </c>
      <c r="B82" s="146"/>
      <c r="C82" s="146"/>
      <c r="D82" s="146"/>
      <c r="E82" s="146"/>
      <c r="F82" s="146"/>
      <c r="G82" s="42" t="s">
        <v>296</v>
      </c>
      <c r="H82" s="45" t="s">
        <v>254</v>
      </c>
      <c r="I82" s="147" t="s">
        <v>193</v>
      </c>
      <c r="J82" s="147"/>
      <c r="K82" s="147"/>
      <c r="L82" s="147"/>
    </row>
    <row r="83" spans="1:12" x14ac:dyDescent="0.25">
      <c r="A83" s="43"/>
    </row>
  </sheetData>
  <mergeCells count="93">
    <mergeCell ref="I77:L77"/>
    <mergeCell ref="A77:F77"/>
    <mergeCell ref="I76:L76"/>
    <mergeCell ref="A76:F76"/>
    <mergeCell ref="A20:L20"/>
    <mergeCell ref="B22:H22"/>
    <mergeCell ref="B23:H23"/>
    <mergeCell ref="A64:E64"/>
    <mergeCell ref="A68:L68"/>
    <mergeCell ref="A37:L37"/>
    <mergeCell ref="A38:L38"/>
    <mergeCell ref="A54:E54"/>
    <mergeCell ref="B35:C35"/>
    <mergeCell ref="A63:E63"/>
    <mergeCell ref="A60:E60"/>
    <mergeCell ref="A65:E65"/>
    <mergeCell ref="A81:F81"/>
    <mergeCell ref="I81:L81"/>
    <mergeCell ref="A82:F82"/>
    <mergeCell ref="I82:L82"/>
    <mergeCell ref="I78:L78"/>
    <mergeCell ref="I80:L80"/>
    <mergeCell ref="A80:F80"/>
    <mergeCell ref="I79:L79"/>
    <mergeCell ref="A79:F79"/>
    <mergeCell ref="A78:F78"/>
    <mergeCell ref="A57:E57"/>
    <mergeCell ref="A56:E56"/>
    <mergeCell ref="I75:L75"/>
    <mergeCell ref="A75:F75"/>
    <mergeCell ref="A66:E66"/>
    <mergeCell ref="A62:E62"/>
    <mergeCell ref="A61:E61"/>
    <mergeCell ref="A74:F74"/>
    <mergeCell ref="I73:L73"/>
    <mergeCell ref="A73:F73"/>
    <mergeCell ref="A69:L69"/>
    <mergeCell ref="A71:F71"/>
    <mergeCell ref="I71:L71"/>
    <mergeCell ref="I72:L72"/>
    <mergeCell ref="A72:F72"/>
    <mergeCell ref="I74:L74"/>
    <mergeCell ref="A50:L50"/>
    <mergeCell ref="A55:E55"/>
    <mergeCell ref="A40:A41"/>
    <mergeCell ref="B40:B41"/>
    <mergeCell ref="C40:C41"/>
    <mergeCell ref="D40:D41"/>
    <mergeCell ref="F40:F41"/>
    <mergeCell ref="G40:L40"/>
    <mergeCell ref="E40:E41"/>
    <mergeCell ref="B42:L42"/>
    <mergeCell ref="F52:L52"/>
    <mergeCell ref="A52:E53"/>
    <mergeCell ref="A49:L49"/>
    <mergeCell ref="A59:E59"/>
    <mergeCell ref="A58:E58"/>
    <mergeCell ref="A26:L26"/>
    <mergeCell ref="A25:L25"/>
    <mergeCell ref="B34:C34"/>
    <mergeCell ref="B33:C33"/>
    <mergeCell ref="B32:C32"/>
    <mergeCell ref="L28:L29"/>
    <mergeCell ref="E28:E29"/>
    <mergeCell ref="F28:K28"/>
    <mergeCell ref="B31:C31"/>
    <mergeCell ref="B28:C29"/>
    <mergeCell ref="B30:K30"/>
    <mergeCell ref="A28:A29"/>
    <mergeCell ref="D28:D29"/>
    <mergeCell ref="A17:B17"/>
    <mergeCell ref="C17:H17"/>
    <mergeCell ref="A18:B18"/>
    <mergeCell ref="C18:H18"/>
    <mergeCell ref="A1:L1"/>
    <mergeCell ref="A2:L2"/>
    <mergeCell ref="A3:L3"/>
    <mergeCell ref="A4:L4"/>
    <mergeCell ref="A7:L7"/>
    <mergeCell ref="A6:L6"/>
    <mergeCell ref="A9:L9"/>
    <mergeCell ref="A14:B14"/>
    <mergeCell ref="C14:H14"/>
    <mergeCell ref="A15:B15"/>
    <mergeCell ref="C15:H15"/>
    <mergeCell ref="A16:B16"/>
    <mergeCell ref="C16:H16"/>
    <mergeCell ref="A11:B11"/>
    <mergeCell ref="C11:H11"/>
    <mergeCell ref="A12:B12"/>
    <mergeCell ref="C12:H12"/>
    <mergeCell ref="A13:B13"/>
    <mergeCell ref="C13:H13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opLeftCell="A28" zoomScale="90" zoomScaleNormal="90" workbookViewId="0">
      <selection activeCell="A48" sqref="A48:XFD49"/>
    </sheetView>
  </sheetViews>
  <sheetFormatPr defaultRowHeight="15" x14ac:dyDescent="0.25"/>
  <cols>
    <col min="2" max="2" width="32" customWidth="1"/>
    <col min="3" max="3" width="19.140625" customWidth="1"/>
    <col min="4" max="4" width="30" customWidth="1"/>
    <col min="6" max="6" width="11.42578125" customWidth="1"/>
    <col min="7" max="7" width="18" customWidth="1"/>
    <col min="8" max="8" width="17.28515625" customWidth="1"/>
    <col min="12" max="12" width="11.42578125" customWidth="1"/>
  </cols>
  <sheetData>
    <row r="1" spans="1:14" s="4" customFormat="1" ht="15.75" x14ac:dyDescent="0.25">
      <c r="A1" s="131" t="s">
        <v>185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6"/>
    </row>
    <row r="2" spans="1:14" s="4" customFormat="1" ht="15.75" x14ac:dyDescent="0.25">
      <c r="A2" s="131" t="s">
        <v>112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6"/>
    </row>
    <row r="3" spans="1:14" s="4" customFormat="1" ht="15.75" x14ac:dyDescent="0.25">
      <c r="A3" s="131" t="s">
        <v>113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6"/>
    </row>
    <row r="4" spans="1:14" s="4" customFormat="1" ht="15.75" x14ac:dyDescent="0.25">
      <c r="A4" s="131" t="s">
        <v>114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6"/>
    </row>
    <row r="5" spans="1:14" s="4" customFormat="1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6"/>
    </row>
    <row r="6" spans="1:14" ht="15.75" x14ac:dyDescent="0.25">
      <c r="A6" s="145" t="s">
        <v>157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</row>
    <row r="7" spans="1:14" ht="33" customHeight="1" x14ac:dyDescent="0.25">
      <c r="A7" s="145" t="s">
        <v>204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14" ht="15.75" x14ac:dyDescent="0.25">
      <c r="A8" s="18"/>
    </row>
    <row r="9" spans="1:14" ht="15.75" x14ac:dyDescent="0.25">
      <c r="A9" s="162" t="s">
        <v>75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</row>
    <row r="10" spans="1:14" ht="15.75" x14ac:dyDescent="0.25">
      <c r="A10" s="18"/>
    </row>
    <row r="11" spans="1:14" ht="55.5" customHeight="1" x14ac:dyDescent="0.25">
      <c r="A11" s="191" t="s">
        <v>76</v>
      </c>
      <c r="B11" s="191"/>
      <c r="C11" s="191"/>
      <c r="D11" s="191"/>
      <c r="E11" s="191"/>
      <c r="F11" s="191"/>
      <c r="G11" s="191"/>
      <c r="H11" s="147" t="s">
        <v>206</v>
      </c>
      <c r="I11" s="147"/>
      <c r="J11" s="147"/>
      <c r="K11" s="147"/>
      <c r="L11" s="147"/>
    </row>
    <row r="12" spans="1:14" ht="30" customHeight="1" x14ac:dyDescent="0.25">
      <c r="A12" s="191" t="s">
        <v>4</v>
      </c>
      <c r="B12" s="191"/>
      <c r="C12" s="191"/>
      <c r="D12" s="191"/>
      <c r="E12" s="191"/>
      <c r="F12" s="191"/>
      <c r="G12" s="191"/>
      <c r="H12" s="147"/>
      <c r="I12" s="147"/>
      <c r="J12" s="147"/>
      <c r="K12" s="147"/>
      <c r="L12" s="147"/>
    </row>
    <row r="13" spans="1:14" ht="63.75" customHeight="1" x14ac:dyDescent="0.25">
      <c r="A13" s="191" t="s">
        <v>77</v>
      </c>
      <c r="B13" s="191"/>
      <c r="C13" s="191"/>
      <c r="D13" s="191"/>
      <c r="E13" s="191"/>
      <c r="F13" s="191"/>
      <c r="G13" s="191"/>
      <c r="H13" s="192" t="s">
        <v>221</v>
      </c>
      <c r="I13" s="192"/>
      <c r="J13" s="192"/>
      <c r="K13" s="192"/>
      <c r="L13" s="192"/>
    </row>
    <row r="14" spans="1:14" ht="15.75" x14ac:dyDescent="0.25">
      <c r="A14" s="25"/>
    </row>
    <row r="15" spans="1:14" ht="26.25" customHeight="1" x14ac:dyDescent="0.25">
      <c r="A15" s="145" t="s">
        <v>195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30"/>
      <c r="N15" s="30"/>
    </row>
    <row r="16" spans="1:14" ht="1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30"/>
      <c r="N16" s="30"/>
    </row>
    <row r="17" spans="1:12" ht="17.25" customHeight="1" x14ac:dyDescent="0.25">
      <c r="A17" s="29" t="s">
        <v>32</v>
      </c>
      <c r="B17" s="147" t="s">
        <v>196</v>
      </c>
      <c r="C17" s="147"/>
      <c r="D17" s="147"/>
      <c r="E17" s="147"/>
      <c r="F17" s="147"/>
      <c r="G17" s="147"/>
      <c r="H17" s="147"/>
      <c r="I17" s="31"/>
      <c r="J17" s="31"/>
      <c r="K17" s="31"/>
      <c r="L17" s="32"/>
    </row>
    <row r="18" spans="1:12" ht="18" customHeight="1" x14ac:dyDescent="0.25">
      <c r="A18" s="29">
        <v>1</v>
      </c>
      <c r="B18" s="147" t="s">
        <v>5</v>
      </c>
      <c r="C18" s="147"/>
      <c r="D18" s="147"/>
      <c r="E18" s="147"/>
      <c r="F18" s="147"/>
      <c r="G18" s="147"/>
      <c r="H18" s="147"/>
      <c r="I18" s="31"/>
      <c r="J18" s="31"/>
      <c r="K18" s="31"/>
      <c r="L18" s="32"/>
    </row>
    <row r="19" spans="1:12" s="4" customFormat="1" x14ac:dyDescent="0.25"/>
    <row r="20" spans="1:12" ht="15.75" x14ac:dyDescent="0.25">
      <c r="A20" s="162" t="s">
        <v>198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12" ht="15.75" x14ac:dyDescent="0.25">
      <c r="A21" s="193" t="s">
        <v>178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</row>
    <row r="22" spans="1:12" ht="15.75" x14ac:dyDescent="0.25">
      <c r="A22" s="25"/>
    </row>
    <row r="23" spans="1:12" ht="51" customHeight="1" x14ac:dyDescent="0.25">
      <c r="A23" s="175" t="s">
        <v>32</v>
      </c>
      <c r="B23" s="176" t="s">
        <v>10</v>
      </c>
      <c r="C23" s="177"/>
      <c r="D23" s="194" t="s">
        <v>116</v>
      </c>
      <c r="E23" s="175" t="s">
        <v>74</v>
      </c>
      <c r="F23" s="175" t="s">
        <v>11</v>
      </c>
      <c r="G23" s="175"/>
      <c r="H23" s="175"/>
      <c r="I23" s="175"/>
      <c r="J23" s="175"/>
      <c r="K23" s="175"/>
      <c r="L23" s="194" t="s">
        <v>12</v>
      </c>
    </row>
    <row r="24" spans="1:12" ht="15.75" x14ac:dyDescent="0.25">
      <c r="A24" s="175"/>
      <c r="B24" s="178"/>
      <c r="C24" s="179"/>
      <c r="D24" s="194"/>
      <c r="E24" s="175"/>
      <c r="F24" s="23">
        <v>2025</v>
      </c>
      <c r="G24" s="23">
        <v>2026</v>
      </c>
      <c r="H24" s="23">
        <v>2027</v>
      </c>
      <c r="I24" s="23">
        <v>2028</v>
      </c>
      <c r="J24" s="23">
        <v>2029</v>
      </c>
      <c r="K24" s="23">
        <v>2030</v>
      </c>
      <c r="L24" s="194"/>
    </row>
    <row r="25" spans="1:12" ht="56.25" customHeight="1" x14ac:dyDescent="0.25">
      <c r="A25" s="23" t="s">
        <v>14</v>
      </c>
      <c r="B25" s="196" t="s">
        <v>181</v>
      </c>
      <c r="C25" s="196"/>
      <c r="D25" s="15" t="s">
        <v>54</v>
      </c>
      <c r="E25" s="19">
        <v>147</v>
      </c>
      <c r="F25" s="23">
        <v>150</v>
      </c>
      <c r="G25" s="23">
        <v>153</v>
      </c>
      <c r="H25" s="23">
        <v>156</v>
      </c>
      <c r="I25" s="23">
        <v>159</v>
      </c>
      <c r="J25" s="23">
        <v>162</v>
      </c>
      <c r="K25" s="23">
        <v>165</v>
      </c>
      <c r="L25" s="23" t="s">
        <v>213</v>
      </c>
    </row>
    <row r="26" spans="1:12" ht="15.75" x14ac:dyDescent="0.25">
      <c r="A26" s="25"/>
    </row>
    <row r="27" spans="1:12" ht="15.75" x14ac:dyDescent="0.25">
      <c r="A27" s="162" t="s">
        <v>202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</row>
    <row r="28" spans="1:12" ht="15.75" x14ac:dyDescent="0.25">
      <c r="A28" s="193" t="s">
        <v>186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</row>
    <row r="29" spans="1:12" ht="15.75" x14ac:dyDescent="0.25">
      <c r="A29" s="18"/>
    </row>
    <row r="30" spans="1:12" ht="37.5" customHeight="1" x14ac:dyDescent="0.25">
      <c r="A30" s="183" t="s">
        <v>32</v>
      </c>
      <c r="B30" s="183" t="s">
        <v>160</v>
      </c>
      <c r="C30" s="183" t="s">
        <v>161</v>
      </c>
      <c r="D30" s="183" t="s">
        <v>86</v>
      </c>
      <c r="E30" s="195" t="s">
        <v>116</v>
      </c>
      <c r="F30" s="183" t="s">
        <v>74</v>
      </c>
      <c r="G30" s="183" t="s">
        <v>162</v>
      </c>
      <c r="H30" s="183"/>
      <c r="I30" s="183"/>
      <c r="J30" s="183"/>
      <c r="K30" s="183"/>
      <c r="L30" s="183"/>
    </row>
    <row r="31" spans="1:12" ht="15.75" x14ac:dyDescent="0.25">
      <c r="A31" s="183"/>
      <c r="B31" s="183"/>
      <c r="C31" s="183"/>
      <c r="D31" s="183"/>
      <c r="E31" s="195"/>
      <c r="F31" s="183"/>
      <c r="G31" s="21">
        <v>2025</v>
      </c>
      <c r="H31" s="21">
        <v>2026</v>
      </c>
      <c r="I31" s="21">
        <v>2027</v>
      </c>
      <c r="J31" s="21">
        <v>2028</v>
      </c>
      <c r="K31" s="21">
        <v>2029</v>
      </c>
      <c r="L31" s="21">
        <v>2030</v>
      </c>
    </row>
    <row r="32" spans="1:12" ht="31.5" customHeight="1" x14ac:dyDescent="0.25">
      <c r="A32" s="183" t="s">
        <v>217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</row>
    <row r="33" spans="1:12" ht="126" customHeight="1" x14ac:dyDescent="0.25">
      <c r="A33" s="19" t="s">
        <v>24</v>
      </c>
      <c r="B33" s="22" t="s">
        <v>187</v>
      </c>
      <c r="C33" s="21" t="s">
        <v>168</v>
      </c>
      <c r="D33" s="17" t="s">
        <v>188</v>
      </c>
      <c r="E33" s="21" t="s">
        <v>27</v>
      </c>
      <c r="F33" s="19">
        <v>147</v>
      </c>
      <c r="G33" s="19">
        <v>150</v>
      </c>
      <c r="H33" s="19">
        <v>153</v>
      </c>
      <c r="I33" s="19">
        <v>156</v>
      </c>
      <c r="J33" s="19">
        <v>159</v>
      </c>
      <c r="K33" s="19">
        <v>162</v>
      </c>
      <c r="L33" s="19">
        <v>165</v>
      </c>
    </row>
    <row r="34" spans="1:12" x14ac:dyDescent="0.25">
      <c r="A34" s="14"/>
    </row>
    <row r="35" spans="1:12" ht="15.75" x14ac:dyDescent="0.25">
      <c r="A35" s="187" t="s">
        <v>203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1:12" ht="15.75" x14ac:dyDescent="0.25">
      <c r="A36" s="193" t="s">
        <v>186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</row>
    <row r="37" spans="1:12" ht="15.75" x14ac:dyDescent="0.25">
      <c r="A37" s="25"/>
    </row>
    <row r="38" spans="1:12" ht="29.25" customHeight="1" x14ac:dyDescent="0.25">
      <c r="A38" s="186" t="s">
        <v>94</v>
      </c>
      <c r="B38" s="186"/>
      <c r="C38" s="186"/>
      <c r="D38" s="186"/>
      <c r="E38" s="186"/>
      <c r="F38" s="185" t="s">
        <v>50</v>
      </c>
      <c r="G38" s="185"/>
      <c r="H38" s="185"/>
      <c r="I38" s="185"/>
      <c r="J38" s="185"/>
      <c r="K38" s="185"/>
      <c r="L38" s="185"/>
    </row>
    <row r="39" spans="1:12" ht="15.75" x14ac:dyDescent="0.25">
      <c r="A39" s="186"/>
      <c r="B39" s="186"/>
      <c r="C39" s="186"/>
      <c r="D39" s="186"/>
      <c r="E39" s="186"/>
      <c r="F39" s="24" t="s">
        <v>51</v>
      </c>
      <c r="G39" s="24">
        <v>2025</v>
      </c>
      <c r="H39" s="24">
        <v>2026</v>
      </c>
      <c r="I39" s="24">
        <v>2027</v>
      </c>
      <c r="J39" s="24">
        <v>2028</v>
      </c>
      <c r="K39" s="24">
        <v>2029</v>
      </c>
      <c r="L39" s="24">
        <v>2030</v>
      </c>
    </row>
    <row r="40" spans="1:12" ht="36" customHeight="1" x14ac:dyDescent="0.25">
      <c r="A40" s="154" t="s">
        <v>189</v>
      </c>
      <c r="B40" s="154"/>
      <c r="C40" s="154"/>
      <c r="D40" s="154"/>
      <c r="E40" s="154"/>
      <c r="F40" s="20"/>
      <c r="G40" s="20"/>
      <c r="H40" s="20"/>
      <c r="I40" s="20"/>
      <c r="J40" s="20"/>
      <c r="K40" s="20"/>
      <c r="L40" s="20"/>
    </row>
    <row r="41" spans="1:12" ht="20.25" customHeight="1" x14ac:dyDescent="0.25">
      <c r="A41" s="146" t="s">
        <v>60</v>
      </c>
      <c r="B41" s="146"/>
      <c r="C41" s="146"/>
      <c r="D41" s="146"/>
      <c r="E41" s="146"/>
      <c r="F41" s="20"/>
      <c r="G41" s="19"/>
      <c r="H41" s="19"/>
      <c r="I41" s="19"/>
      <c r="J41" s="19"/>
      <c r="K41" s="19"/>
      <c r="L41" s="19"/>
    </row>
    <row r="42" spans="1:12" ht="18" customHeight="1" x14ac:dyDescent="0.25">
      <c r="A42" s="18"/>
    </row>
    <row r="43" spans="1:12" ht="15.75" x14ac:dyDescent="0.25">
      <c r="A43" s="162" t="s">
        <v>201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</row>
    <row r="44" spans="1:12" ht="15.75" x14ac:dyDescent="0.25">
      <c r="A44" s="193" t="s">
        <v>178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</row>
    <row r="45" spans="1:12" ht="15.75" x14ac:dyDescent="0.25">
      <c r="A45" s="18"/>
    </row>
    <row r="46" spans="1:12" ht="51.75" customHeight="1" x14ac:dyDescent="0.25">
      <c r="A46" s="146" t="s">
        <v>96</v>
      </c>
      <c r="B46" s="146"/>
      <c r="C46" s="146"/>
      <c r="D46" s="146"/>
      <c r="E46" s="146"/>
      <c r="F46" s="146"/>
      <c r="G46" s="17" t="s">
        <v>97</v>
      </c>
      <c r="H46" s="17" t="s">
        <v>129</v>
      </c>
      <c r="I46" s="147" t="s">
        <v>99</v>
      </c>
      <c r="J46" s="147"/>
      <c r="K46" s="147"/>
      <c r="L46" s="147"/>
    </row>
    <row r="47" spans="1:12" ht="51" customHeight="1" x14ac:dyDescent="0.25">
      <c r="A47" s="146" t="s">
        <v>190</v>
      </c>
      <c r="B47" s="146"/>
      <c r="C47" s="146"/>
      <c r="D47" s="146"/>
      <c r="E47" s="146"/>
      <c r="F47" s="146"/>
      <c r="G47" s="19"/>
      <c r="H47" s="167" t="s">
        <v>194</v>
      </c>
      <c r="I47" s="148"/>
      <c r="J47" s="149"/>
      <c r="K47" s="149"/>
      <c r="L47" s="150"/>
    </row>
    <row r="48" spans="1:12" ht="48" customHeight="1" x14ac:dyDescent="0.25">
      <c r="A48" s="146" t="s">
        <v>191</v>
      </c>
      <c r="B48" s="146"/>
      <c r="C48" s="146"/>
      <c r="D48" s="146"/>
      <c r="E48" s="146"/>
      <c r="F48" s="146"/>
      <c r="G48" s="19"/>
      <c r="H48" s="197"/>
      <c r="I48" s="147" t="s">
        <v>5</v>
      </c>
      <c r="J48" s="147"/>
      <c r="K48" s="147"/>
      <c r="L48" s="147"/>
    </row>
    <row r="49" spans="1:12" ht="31.5" customHeight="1" x14ac:dyDescent="0.25">
      <c r="A49" s="146" t="s">
        <v>192</v>
      </c>
      <c r="B49" s="146"/>
      <c r="C49" s="146"/>
      <c r="D49" s="146"/>
      <c r="E49" s="146"/>
      <c r="F49" s="146"/>
      <c r="G49" s="19"/>
      <c r="H49" s="171"/>
      <c r="I49" s="147" t="s">
        <v>193</v>
      </c>
      <c r="J49" s="147"/>
      <c r="K49" s="147"/>
      <c r="L49" s="147"/>
    </row>
    <row r="50" spans="1:12" ht="15.75" x14ac:dyDescent="0.25">
      <c r="A50" s="18"/>
    </row>
  </sheetData>
  <mergeCells count="52">
    <mergeCell ref="A15:L15"/>
    <mergeCell ref="B17:H17"/>
    <mergeCell ref="B18:H18"/>
    <mergeCell ref="A43:L43"/>
    <mergeCell ref="A44:L44"/>
    <mergeCell ref="A38:E39"/>
    <mergeCell ref="F38:L38"/>
    <mergeCell ref="A40:E40"/>
    <mergeCell ref="A41:E41"/>
    <mergeCell ref="A35:L35"/>
    <mergeCell ref="A36:L36"/>
    <mergeCell ref="G30:L30"/>
    <mergeCell ref="A32:L32"/>
    <mergeCell ref="A30:A31"/>
    <mergeCell ref="B30:B31"/>
    <mergeCell ref="C30:C31"/>
    <mergeCell ref="A46:F46"/>
    <mergeCell ref="I46:L46"/>
    <mergeCell ref="A47:F47"/>
    <mergeCell ref="I47:L47"/>
    <mergeCell ref="H47:H49"/>
    <mergeCell ref="A48:F48"/>
    <mergeCell ref="I48:L48"/>
    <mergeCell ref="A49:F49"/>
    <mergeCell ref="I49:L49"/>
    <mergeCell ref="D30:D31"/>
    <mergeCell ref="E30:E31"/>
    <mergeCell ref="F30:F31"/>
    <mergeCell ref="B25:C25"/>
    <mergeCell ref="A27:L27"/>
    <mergeCell ref="A28:L28"/>
    <mergeCell ref="A20:L20"/>
    <mergeCell ref="A21:L21"/>
    <mergeCell ref="A23:A24"/>
    <mergeCell ref="B23:C24"/>
    <mergeCell ref="D23:D24"/>
    <mergeCell ref="E23:E24"/>
    <mergeCell ref="F23:K23"/>
    <mergeCell ref="L23:L24"/>
    <mergeCell ref="A13:G13"/>
    <mergeCell ref="H13:L13"/>
    <mergeCell ref="A1:L1"/>
    <mergeCell ref="A2:L2"/>
    <mergeCell ref="A3:L3"/>
    <mergeCell ref="A4:L4"/>
    <mergeCell ref="A6:L6"/>
    <mergeCell ref="A7:L7"/>
    <mergeCell ref="A9:L9"/>
    <mergeCell ref="A11:G11"/>
    <mergeCell ref="H11:L11"/>
    <mergeCell ref="A12:G12"/>
    <mergeCell ref="H12:L12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ПАСПОРТ (прил.1 к МП)</vt:lpstr>
      <vt:lpstr>КП 1 (прил.2 к МП)</vt:lpstr>
      <vt:lpstr>КП 2 (прил.3 к МП)</vt:lpstr>
      <vt:lpstr>КП 3 (прил.4 к МП)</vt:lpstr>
      <vt:lpstr>КП 4 это в 3 КП</vt:lpstr>
      <vt:lpstr>'ПАСПОРТ (прил.1 к МП)'!_edn1</vt:lpstr>
      <vt:lpstr>'ПАСПОРТ (прил.1 к МП)'!_edn2</vt:lpstr>
      <vt:lpstr>'ПАСПОРТ (прил.1 к МП)'!_ednref1</vt:lpstr>
      <vt:lpstr>'ПАСПОРТ (прил.1 к МП)'!_ednref2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2024-11-08T05:38:31Z</dcterms:modified>
</cp:coreProperties>
</file>